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REPASSE VT-ABR-22" sheetId="1" state="visible" r:id="rId2"/>
    <sheet name="REPASSE VE-ABRIL-22" sheetId="2" state="visible" r:id="rId3"/>
    <sheet name="REPASSE VC-ABRIL-22" sheetId="3" state="visible" r:id="rId4"/>
    <sheet name="Planilha4" sheetId="4" state="visible" r:id="rId5"/>
  </sheets>
  <definedNames>
    <definedName function="false" hidden="false" localSheetId="2" name="_xlnm.Print_Area" vbProcedure="false">'REPASSE VC-ABRIL-22'!$A$2:$AE$32</definedName>
    <definedName function="false" hidden="false" localSheetId="1" name="_xlnm.Print_Area" vbProcedure="false">'REPASSE VE-ABRIL-22'!$A$1:$AE$32</definedName>
    <definedName function="false" hidden="false" localSheetId="0" name="_xlnm.Print_Area" vbProcedure="false">'REPASSE VT-ABR-22'!$A$1:$AE$35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<sst xmlns="http://schemas.openxmlformats.org/spreadsheetml/2006/main" count="247" uniqueCount="64">
  <si>
    <t xml:space="preserve">BASE DE CÁLCULO DO REPASSE(REFERÊNCIA): </t>
  </si>
  <si>
    <t xml:space="preserve">OPERADORAS</t>
  </si>
  <si>
    <t xml:space="preserve">RESGATE           VEM  TRAB.   MARÇO/2022</t>
  </si>
  <si>
    <t xml:space="preserve">% PARTICIPAÇÃO </t>
  </si>
  <si>
    <t xml:space="preserve">% REPASSE</t>
  </si>
  <si>
    <t xml:space="preserve">REPASSE 02/05/2022</t>
  </si>
  <si>
    <t xml:space="preserve">REPASSE 03/05/2022</t>
  </si>
  <si>
    <t xml:space="preserve">REPASSE 04/05/2022</t>
  </si>
  <si>
    <t xml:space="preserve">REPASSE 05/05/2022</t>
  </si>
  <si>
    <t xml:space="preserve">REPASSE 06/05/2022</t>
  </si>
  <si>
    <t xml:space="preserve">REPASSE 09/05/2022</t>
  </si>
  <si>
    <t xml:space="preserve">RESGATE           VEM  TRAB.   ABRIL/2022</t>
  </si>
  <si>
    <t xml:space="preserve">REPASSE 10/05/2022</t>
  </si>
  <si>
    <t xml:space="preserve">REPASSE 11/05/2022</t>
  </si>
  <si>
    <t xml:space="preserve">REPASSE 12/05/2022</t>
  </si>
  <si>
    <t xml:space="preserve">REPASSE 13/05/2022</t>
  </si>
  <si>
    <t xml:space="preserve">REPASSE 16/05/2022</t>
  </si>
  <si>
    <t xml:space="preserve">REPASSE 17/05/2022</t>
  </si>
  <si>
    <t xml:space="preserve">REPASSE 18/05/2022</t>
  </si>
  <si>
    <t xml:space="preserve">REPASSE 19/05/2022</t>
  </si>
  <si>
    <t xml:space="preserve">REPASSE 20/05/2022</t>
  </si>
  <si>
    <t xml:space="preserve">REPASSE 23/05/2022</t>
  </si>
  <si>
    <t xml:space="preserve">REPASSE 24/05/2022</t>
  </si>
  <si>
    <t xml:space="preserve">REPASSE 25/05/2022</t>
  </si>
  <si>
    <t xml:space="preserve">REPASSE 26/05/2022</t>
  </si>
  <si>
    <t xml:space="preserve">REPASSE 27/05/2022</t>
  </si>
  <si>
    <t xml:space="preserve">REPASSE 30/05/2022</t>
  </si>
  <si>
    <t xml:space="preserve">REPASSE 31/05/2022</t>
  </si>
  <si>
    <t xml:space="preserve">Total Repassado dos Pagamentos</t>
  </si>
  <si>
    <t xml:space="preserve">BOA(397)</t>
  </si>
  <si>
    <t xml:space="preserve">CAX(411)</t>
  </si>
  <si>
    <t xml:space="preserve">CSR(1692)</t>
  </si>
  <si>
    <t xml:space="preserve">EME(399)</t>
  </si>
  <si>
    <t xml:space="preserve">EME JAB </t>
  </si>
  <si>
    <t xml:space="preserve">GLO(412)</t>
  </si>
  <si>
    <t xml:space="preserve">SJT(647)</t>
  </si>
  <si>
    <t xml:space="preserve">VML(357)</t>
  </si>
  <si>
    <t xml:space="preserve">VML JAB </t>
  </si>
  <si>
    <t xml:space="preserve">VRC(407)</t>
  </si>
  <si>
    <t xml:space="preserve">CNO(992)</t>
  </si>
  <si>
    <t xml:space="preserve">MOB(985</t>
  </si>
  <si>
    <t xml:space="preserve">CBTU</t>
  </si>
  <si>
    <t xml:space="preserve">COOPER</t>
  </si>
  <si>
    <t xml:space="preserve">GRCT</t>
  </si>
  <si>
    <t xml:space="preserve">TX CUSTEIO WEB</t>
  </si>
  <si>
    <t xml:space="preserve">TAXA BOLETO</t>
  </si>
  <si>
    <t xml:space="preserve">CONT. SOCIAL </t>
  </si>
  <si>
    <r>
      <rPr>
        <b val="true"/>
        <sz val="10"/>
        <rFont val="Arial"/>
        <family val="2"/>
        <charset val="1"/>
      </rPr>
      <t xml:space="preserve">CTM-</t>
    </r>
    <r>
      <rPr>
        <b val="true"/>
        <sz val="8"/>
        <rFont val="Arial"/>
        <family val="2"/>
        <charset val="1"/>
      </rPr>
      <t xml:space="preserve">OPERADORAS </t>
    </r>
  </si>
  <si>
    <t xml:space="preserve">OPERADORAS </t>
  </si>
  <si>
    <t xml:space="preserve">CNO=MOB</t>
  </si>
  <si>
    <t xml:space="preserve">CBTU/VPP</t>
  </si>
  <si>
    <t xml:space="preserve">TX CUSTEIO+TX BOL</t>
  </si>
  <si>
    <t xml:space="preserve">COM+TX BOL</t>
  </si>
  <si>
    <t xml:space="preserve">SOMA</t>
  </si>
  <si>
    <t xml:space="preserve">RESGATE           VEM  EST.   MARÇO/2022</t>
  </si>
  <si>
    <t xml:space="preserve">RESGATE           VEM  EST.   ABRIL/2022</t>
  </si>
  <si>
    <t xml:space="preserve">RESGATE           VEM  COM.   MARÇO/2022</t>
  </si>
  <si>
    <t xml:space="preserve">RESGATE           VEM  COM.   ABRIL/2022</t>
  </si>
  <si>
    <t xml:space="preserve">TX CUSTEIO BOLETO</t>
  </si>
  <si>
    <t xml:space="preserve">TX CUSTEIO </t>
  </si>
  <si>
    <t xml:space="preserve">CNO/MOB</t>
  </si>
  <si>
    <t xml:space="preserve">VT</t>
  </si>
  <si>
    <t xml:space="preserve">VE</t>
  </si>
  <si>
    <t xml:space="preserve">VC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</si>
</sst>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&quot;R$ &quot;* #,##0.00_-;&quot;-R$ &quot;* #,##0.00_-;_-&quot;R$ &quot;* \-??_-;_-@_-"/>
    <numFmt numFmtId="166" formatCode="0%"/>
    <numFmt numFmtId="167" formatCode="_-* #,##0.00_-;\-* #,##0.00_-;_-* \-??_-;_-@_-"/>
    <numFmt numFmtId="168" formatCode="0.0000000000"/>
    <numFmt numFmtId="169" formatCode="0.00000000"/>
    <numFmt numFmtId="170" formatCode="_(* #,##0.00_);_(* \(#,##0.00\);_(* \-??_);_(@_)"/>
    <numFmt numFmtId="171" formatCode="0.00000000%"/>
    <numFmt numFmtId="172" formatCode="#,##0.00"/>
  </numFmts>
  <fonts count="2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sz val="16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0"/>
      <color rgb="FFFFFF00"/>
      <name val="Arial"/>
      <family val="2"/>
      <charset val="1"/>
    </font>
    <font>
      <b val="true"/>
      <sz val="10"/>
      <color rgb="FF0D0D0D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E6E0EC"/>
      </patternFill>
    </fill>
    <fill>
      <patternFill patternType="solid">
        <fgColor rgb="FFE6E0EC"/>
        <bgColor rgb="FFD9D9D9"/>
      </patternFill>
    </fill>
    <fill>
      <patternFill patternType="solid">
        <fgColor rgb="FFCCC1DA"/>
        <bgColor rgb="FFB9CDE5"/>
      </patternFill>
    </fill>
    <fill>
      <patternFill patternType="solid">
        <fgColor rgb="FFD7E4BD"/>
        <bgColor rgb="FFD9D9D9"/>
      </patternFill>
    </fill>
    <fill>
      <patternFill patternType="solid">
        <fgColor rgb="FFB9CDE5"/>
        <bgColor rgb="FFB7DEE8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D9D9D9"/>
      </patternFill>
    </fill>
    <fill>
      <patternFill patternType="solid">
        <fgColor rgb="FFF2F2F2"/>
        <bgColor rgb="FFFFFFFF"/>
      </patternFill>
    </fill>
    <fill>
      <patternFill patternType="solid">
        <fgColor rgb="FFC3D69B"/>
        <bgColor rgb="FFD7E4BD"/>
      </patternFill>
    </fill>
    <fill>
      <patternFill patternType="solid">
        <fgColor rgb="FF948A54"/>
        <bgColor rgb="FF969696"/>
      </patternFill>
    </fill>
  </fills>
  <borders count="52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2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5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5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5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5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7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6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6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6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6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5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7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7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7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2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2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7" fillId="8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8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8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6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8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3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9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9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2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2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0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0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2" fillId="10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10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1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11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0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7" fillId="6" borderId="1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3" fillId="6" borderId="1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6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7" borderId="2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7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6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8" borderId="2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8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9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1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9" borderId="2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9" borderId="2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11" fillId="9" borderId="2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1" fillId="9" borderId="1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1" fillId="9" borderId="2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1" fillId="1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10" borderId="28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11" fillId="10" borderId="2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1" fillId="10" borderId="8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1" fillId="10" borderId="28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7" fillId="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2" borderId="0" xfId="15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2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2" borderId="8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8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7" fillId="6" borderId="3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3" fillId="6" borderId="1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4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4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4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2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4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2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2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2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8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2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4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9" borderId="4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4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4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3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13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1" fillId="2" borderId="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7" fillId="11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7" fillId="11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4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5" fillId="6" borderId="4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9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3" fillId="6" borderId="3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8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5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9" borderId="4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4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4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5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2" borderId="5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5" fillId="2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0" fontId="11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1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1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0" fontId="5" fillId="12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  <cellStyle name="Normal 2 2" xfId="22"/>
    <cellStyle name="Normal 2 3" xfId="23"/>
    <cellStyle name="Normal 2 3 2" xfId="24"/>
    <cellStyle name="Normal 2 3 2 2" xfId="25"/>
    <cellStyle name="Normal 2 3 2 2 2" xfId="26"/>
    <cellStyle name="Normal 3" xfId="27"/>
    <cellStyle name="Normal 4" xfId="28"/>
    <cellStyle name="Porcentagem 2" xfId="29"/>
    <cellStyle name="Separador de milhares 2" xfId="30"/>
    <cellStyle name="Separador de milhares 2 2" xfId="31"/>
    <cellStyle name="Separador de milhares 2 3" xfId="32"/>
    <cellStyle name="Separador de milhares 2 3 2" xfId="33"/>
    <cellStyle name="Separador de milhares 2 3 2 2" xfId="34"/>
    <cellStyle name="Separador de milhares 2 3 2 2 2" xfId="35"/>
    <cellStyle name="Separador de milhares 3" xfId="36"/>
    <cellStyle name="Vírgula 2" xfId="3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948A54"/>
      <rgbColor rgb="FF9999FF"/>
      <rgbColor rgb="FF993366"/>
      <rgbColor rgb="FFF2F2F2"/>
      <rgbColor rgb="FFE6E0EC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7E4BD"/>
      <rgbColor rgb="FFC3D69B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1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E5" activeCellId="1" sqref="B6:B15 AE5"/>
    </sheetView>
  </sheetViews>
  <sheetFormatPr defaultColWidth="14.01953125" defaultRowHeight="12.75" zeroHeight="false" outlineLevelRow="0" outlineLevelCol="0"/>
  <cols>
    <col collapsed="false" customWidth="true" hidden="false" outlineLevel="0" max="1" min="1" style="1" width="12.29"/>
    <col collapsed="false" customWidth="true" hidden="true" outlineLevel="0" max="2" min="2" style="1" width="14.7"/>
    <col collapsed="false" customWidth="true" hidden="true" outlineLevel="0" max="3" min="3" style="1" width="19.42"/>
    <col collapsed="false" customWidth="true" hidden="true" outlineLevel="0" max="4" min="4" style="1" width="13.86"/>
    <col collapsed="false" customWidth="true" hidden="true" outlineLevel="0" max="5" min="5" style="1" width="15.42"/>
    <col collapsed="false" customWidth="true" hidden="true" outlineLevel="0" max="6" min="6" style="1" width="14.7"/>
    <col collapsed="false" customWidth="true" hidden="true" outlineLevel="0" max="7" min="7" style="1" width="15.42"/>
    <col collapsed="false" customWidth="true" hidden="true" outlineLevel="0" max="8" min="8" style="1" width="15.71"/>
    <col collapsed="false" customWidth="true" hidden="true" outlineLevel="0" max="10" min="9" style="1" width="14.86"/>
    <col collapsed="false" customWidth="true" hidden="true" outlineLevel="0" max="11" min="11" style="1" width="15.71"/>
    <col collapsed="false" customWidth="true" hidden="true" outlineLevel="0" max="12" min="12" style="1" width="14.7"/>
    <col collapsed="false" customWidth="true" hidden="true" outlineLevel="0" max="13" min="13" style="1" width="14.86"/>
    <col collapsed="false" customWidth="false" hidden="true" outlineLevel="0" max="14" min="14" style="1" width="14.01"/>
    <col collapsed="false" customWidth="true" hidden="true" outlineLevel="0" max="15" min="15" style="1" width="12.86"/>
    <col collapsed="false" customWidth="true" hidden="true" outlineLevel="0" max="16" min="16" style="1" width="12.57"/>
    <col collapsed="false" customWidth="true" hidden="true" outlineLevel="0" max="25" min="17" style="1" width="12.86"/>
    <col collapsed="false" customWidth="true" hidden="true" outlineLevel="0" max="27" min="26" style="1" width="14.15"/>
    <col collapsed="false" customWidth="true" hidden="true" outlineLevel="0" max="30" min="28" style="1" width="13.86"/>
    <col collapsed="false" customWidth="true" hidden="false" outlineLevel="0" max="31" min="31" style="2" width="15.86"/>
    <col collapsed="false" customWidth="false" hidden="false" outlineLevel="0" max="1024" min="32" style="1" width="14.01"/>
  </cols>
  <sheetData>
    <row r="1" s="5" customFormat="true" ht="21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</row>
    <row r="2" customFormat="false" ht="16.5" hidden="false" customHeight="true" outlineLevel="0" collapsed="false">
      <c r="A2" s="6" t="s">
        <v>0</v>
      </c>
      <c r="B2" s="7"/>
      <c r="C2" s="7"/>
      <c r="D2" s="8" t="n">
        <v>0.9775895278</v>
      </c>
      <c r="E2" s="9"/>
      <c r="K2" s="6" t="s">
        <v>0</v>
      </c>
      <c r="L2" s="7"/>
      <c r="M2" s="7"/>
      <c r="N2" s="8" t="n">
        <v>0.9773706319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customFormat="false" ht="39" hidden="false" customHeight="true" outlineLevel="0" collapsed="false">
      <c r="A3" s="10" t="s">
        <v>1</v>
      </c>
      <c r="B3" s="10" t="s">
        <v>2</v>
      </c>
      <c r="C3" s="11" t="s">
        <v>3</v>
      </c>
      <c r="D3" s="12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0" t="s">
        <v>1</v>
      </c>
      <c r="L3" s="10" t="s">
        <v>11</v>
      </c>
      <c r="M3" s="11" t="s">
        <v>3</v>
      </c>
      <c r="N3" s="12" t="s">
        <v>4</v>
      </c>
      <c r="O3" s="13" t="s">
        <v>12</v>
      </c>
      <c r="P3" s="13" t="s">
        <v>13</v>
      </c>
      <c r="Q3" s="13" t="s">
        <v>14</v>
      </c>
      <c r="R3" s="13" t="s">
        <v>15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13" t="s">
        <v>21</v>
      </c>
      <c r="Y3" s="13" t="s">
        <v>22</v>
      </c>
      <c r="Z3" s="13" t="s">
        <v>23</v>
      </c>
      <c r="AA3" s="13" t="s">
        <v>24</v>
      </c>
      <c r="AB3" s="13" t="s">
        <v>25</v>
      </c>
      <c r="AC3" s="14" t="s">
        <v>26</v>
      </c>
      <c r="AD3" s="13" t="s">
        <v>27</v>
      </c>
      <c r="AE3" s="15" t="s">
        <v>28</v>
      </c>
    </row>
    <row r="4" customFormat="false" ht="4.5" hidden="false" customHeight="true" outlineLevel="0" collapsed="false">
      <c r="A4" s="16"/>
      <c r="B4" s="16"/>
      <c r="C4" s="16"/>
      <c r="D4" s="16"/>
      <c r="E4" s="16"/>
      <c r="F4" s="16"/>
      <c r="G4" s="17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8"/>
    </row>
    <row r="5" customFormat="false" ht="16.5" hidden="false" customHeight="true" outlineLevel="0" collapsed="false">
      <c r="A5" s="19" t="s">
        <v>29</v>
      </c>
      <c r="B5" s="20" t="n">
        <v>7979557.95</v>
      </c>
      <c r="C5" s="21" t="n">
        <f aca="false">B5/B$28</f>
        <v>0.143441744904212</v>
      </c>
      <c r="D5" s="22" t="n">
        <v>0.1393887414</v>
      </c>
      <c r="E5" s="23" t="n">
        <f aca="false">E$28*$D5</f>
        <v>890261.22483843</v>
      </c>
      <c r="F5" s="23" t="n">
        <f aca="false">F$28*$D5</f>
        <v>1033224.04410777</v>
      </c>
      <c r="G5" s="23" t="n">
        <f aca="false">G$28*$D5</f>
        <v>643699.199650315</v>
      </c>
      <c r="H5" s="24" t="n">
        <f aca="false">H$28*$D5</f>
        <v>149646.803529711</v>
      </c>
      <c r="I5" s="24" t="n">
        <f aca="false">I$28*$D5</f>
        <v>93262.4184218122</v>
      </c>
      <c r="J5" s="24" t="n">
        <f aca="false">J$28*$D5</f>
        <v>191769.104065714</v>
      </c>
      <c r="K5" s="19" t="s">
        <v>29</v>
      </c>
      <c r="L5" s="20" t="n">
        <v>7284042.15</v>
      </c>
      <c r="M5" s="21" t="n">
        <f aca="false">L5/L$28</f>
        <v>0.142928609691775</v>
      </c>
      <c r="N5" s="22" t="n">
        <v>0.1387749786</v>
      </c>
      <c r="O5" s="24" t="n">
        <f aca="false">O$28*$N5</f>
        <v>87310.848151352</v>
      </c>
      <c r="P5" s="24" t="n">
        <f aca="false">P$28*$N5</f>
        <v>170065.708204267</v>
      </c>
      <c r="Q5" s="24" t="n">
        <f aca="false">Q$28*$N5</f>
        <v>217487.186139068</v>
      </c>
      <c r="R5" s="24" t="n">
        <f aca="false">R$28*$N5</f>
        <v>115746.852936086</v>
      </c>
      <c r="S5" s="24" t="n">
        <f aca="false">S$28*$N5</f>
        <v>110807.02296109</v>
      </c>
      <c r="T5" s="24" t="n">
        <f aca="false">T$28*$N5</f>
        <v>163143.391619483</v>
      </c>
      <c r="U5" s="24" t="n">
        <f aca="false">U$28*$N5</f>
        <v>82827.9792013895</v>
      </c>
      <c r="V5" s="24" t="n">
        <f aca="false">V$28*$N5</f>
        <v>101289.056401072</v>
      </c>
      <c r="W5" s="24" t="n">
        <f aca="false">W$28*$N5</f>
        <v>148541.033189261</v>
      </c>
      <c r="X5" s="24" t="n">
        <f aca="false">X$28*$N5</f>
        <v>268367.433355005</v>
      </c>
      <c r="Y5" s="24" t="n">
        <f aca="false">Y$28*$N5</f>
        <v>148479.931953933</v>
      </c>
      <c r="Z5" s="24" t="n">
        <f aca="false">Z$28*$N5</f>
        <v>190862.637517246</v>
      </c>
      <c r="AA5" s="24" t="n">
        <f aca="false">AA$28*$N5</f>
        <v>360300.078087396</v>
      </c>
      <c r="AB5" s="24" t="n">
        <f aca="false">AB$28*$N5</f>
        <v>743451.86275941</v>
      </c>
      <c r="AC5" s="24" t="n">
        <f aca="false">AC$28*$N5</f>
        <v>1088682.95432654</v>
      </c>
      <c r="AD5" s="24" t="n">
        <f aca="false">AD$28*$N5</f>
        <v>1510379.61281444</v>
      </c>
      <c r="AE5" s="25" t="n">
        <f aca="false">SUM(O5:AD5)+E5+F5+G5+H5+I5+J5</f>
        <v>8509606.38423079</v>
      </c>
    </row>
    <row r="6" customFormat="false" ht="15.75" hidden="false" customHeight="true" outlineLevel="0" collapsed="false">
      <c r="A6" s="19" t="s">
        <v>30</v>
      </c>
      <c r="B6" s="20" t="n">
        <v>5798709</v>
      </c>
      <c r="C6" s="21" t="n">
        <f aca="false">B6/B$28</f>
        <v>0.104238473153987</v>
      </c>
      <c r="D6" s="22" t="n">
        <v>0.1012931737</v>
      </c>
      <c r="E6" s="23" t="n">
        <f aca="false">E$28*$D$6</f>
        <v>646948.842354163</v>
      </c>
      <c r="F6" s="23" t="n">
        <f aca="false">F$28*$D$6</f>
        <v>750839.282424459</v>
      </c>
      <c r="G6" s="23" t="n">
        <f aca="false">G$28*$D$6</f>
        <v>467773.323626052</v>
      </c>
      <c r="H6" s="24" t="n">
        <f aca="false">H$28*$D$6</f>
        <v>108747.661477807</v>
      </c>
      <c r="I6" s="24" t="n">
        <f aca="false">I$28*$D$6</f>
        <v>67773.3815084344</v>
      </c>
      <c r="J6" s="24" t="n">
        <f aca="false">J$28*$D$6</f>
        <v>139357.748504799</v>
      </c>
      <c r="K6" s="19" t="s">
        <v>30</v>
      </c>
      <c r="L6" s="20" t="n">
        <v>5308357.15</v>
      </c>
      <c r="M6" s="21" t="n">
        <f aca="false">L6/L$28</f>
        <v>0.104161410872244</v>
      </c>
      <c r="N6" s="22" t="n">
        <v>0.1011343887</v>
      </c>
      <c r="O6" s="24" t="n">
        <f aca="false">O$28*$N6</f>
        <v>63629.1163129426</v>
      </c>
      <c r="P6" s="24" t="n">
        <f aca="false">P$28*$N6</f>
        <v>123937.986599489</v>
      </c>
      <c r="Q6" s="24" t="n">
        <f aca="false">Q$28*$N6</f>
        <v>158497.11412067</v>
      </c>
      <c r="R6" s="24" t="n">
        <f aca="false">R$28*$N6</f>
        <v>84352.2898272662</v>
      </c>
      <c r="S6" s="24" t="n">
        <f aca="false">S$28*$N6</f>
        <v>80752.3131611326</v>
      </c>
      <c r="T6" s="24" t="n">
        <f aca="false">T$28*$N6</f>
        <v>118893.242487455</v>
      </c>
      <c r="U6" s="24" t="n">
        <f aca="false">U$28*$N6</f>
        <v>60362.1569846082</v>
      </c>
      <c r="V6" s="24" t="n">
        <f aca="false">V$28*$N6</f>
        <v>73815.949420166</v>
      </c>
      <c r="W6" s="24" t="n">
        <f aca="false">W$28*$N6</f>
        <v>108251.550387646</v>
      </c>
      <c r="X6" s="24" t="n">
        <f aca="false">X$28*$N6</f>
        <v>195576.872669367</v>
      </c>
      <c r="Y6" s="24" t="n">
        <f aca="false">Y$28*$N6</f>
        <v>108207.021927645</v>
      </c>
      <c r="Z6" s="24" t="n">
        <f aca="false">Z$28*$N6</f>
        <v>139094.066997582</v>
      </c>
      <c r="AA6" s="24" t="n">
        <f aca="false">AA$28*$N6</f>
        <v>262574.193947172</v>
      </c>
      <c r="AB6" s="24" t="n">
        <f aca="false">AB$28*$N6</f>
        <v>541801.918664099</v>
      </c>
      <c r="AC6" s="24" t="n">
        <f aca="false">AC$28*$N6</f>
        <v>793394.358152146</v>
      </c>
      <c r="AD6" s="24" t="n">
        <f aca="false">AD$28*$N6</f>
        <v>1100712.2493401</v>
      </c>
      <c r="AE6" s="25" t="n">
        <f aca="false">SUM(O6:AD6)+E6+F6+G6+H6+I6+J6</f>
        <v>6195292.64089521</v>
      </c>
    </row>
    <row r="7" customFormat="false" ht="15.75" hidden="false" customHeight="true" outlineLevel="0" collapsed="false">
      <c r="A7" s="19" t="s">
        <v>31</v>
      </c>
      <c r="B7" s="20" t="n">
        <v>3403737.45</v>
      </c>
      <c r="C7" s="21" t="n">
        <f aca="false">B7/B$28</f>
        <v>0.0611861010450853</v>
      </c>
      <c r="D7" s="22" t="n">
        <v>0.0594572634</v>
      </c>
      <c r="E7" s="23" t="n">
        <f aca="false">E$28*$D$7</f>
        <v>379747.285242545</v>
      </c>
      <c r="F7" s="23" t="n">
        <f aca="false">F$28*$D$7</f>
        <v>440729.097089965</v>
      </c>
      <c r="G7" s="23" t="n">
        <f aca="false">G$28*$D$7</f>
        <v>274574.492025494</v>
      </c>
      <c r="H7" s="24" t="n">
        <f aca="false">H$28*$D$7</f>
        <v>63832.9130822762</v>
      </c>
      <c r="I7" s="24" t="n">
        <f aca="false">I$28*$D$7</f>
        <v>39781.7508195587</v>
      </c>
      <c r="J7" s="24" t="n">
        <f aca="false">J$28*$D$7</f>
        <v>81800.4812863398</v>
      </c>
      <c r="K7" s="19" t="s">
        <v>31</v>
      </c>
      <c r="L7" s="20" t="n">
        <v>3106535.35</v>
      </c>
      <c r="M7" s="21" t="n">
        <f aca="false">L7/L$28</f>
        <v>0.060956920538118</v>
      </c>
      <c r="N7" s="22" t="n">
        <v>0.0591854588</v>
      </c>
      <c r="O7" s="24" t="n">
        <f aca="false">O$28*$N7</f>
        <v>37236.7746562557</v>
      </c>
      <c r="P7" s="24" t="n">
        <f aca="false">P$28*$N7</f>
        <v>72530.488332689</v>
      </c>
      <c r="Q7" s="24" t="n">
        <f aca="false">Q$28*$N7</f>
        <v>92755.0414679851</v>
      </c>
      <c r="R7" s="24" t="n">
        <f aca="false">R$28*$N7</f>
        <v>49364.3066263703</v>
      </c>
      <c r="S7" s="24" t="n">
        <f aca="false">S$28*$N7</f>
        <v>47257.5428104893</v>
      </c>
      <c r="T7" s="24" t="n">
        <f aca="false">T$28*$N7</f>
        <v>69578.2235428655</v>
      </c>
      <c r="U7" s="24" t="n">
        <f aca="false">U$28*$N7</f>
        <v>35324.8979028204</v>
      </c>
      <c r="V7" s="24" t="n">
        <f aca="false">V$28*$N7</f>
        <v>43198.2720155614</v>
      </c>
      <c r="W7" s="24" t="n">
        <f aca="false">W$28*$N7</f>
        <v>63350.5354396246</v>
      </c>
      <c r="X7" s="24" t="n">
        <f aca="false">X$28*$N7</f>
        <v>114454.70812052</v>
      </c>
      <c r="Y7" s="24" t="n">
        <f aca="false">Y$28*$N7</f>
        <v>63324.4766739696</v>
      </c>
      <c r="Z7" s="24" t="n">
        <f aca="false">Z$28*$N7</f>
        <v>81400.068536824</v>
      </c>
      <c r="AA7" s="24" t="n">
        <f aca="false">AA$28*$N7</f>
        <v>153662.610093015</v>
      </c>
      <c r="AB7" s="24" t="n">
        <f aca="false">AB$28*$N7</f>
        <v>317071.132253306</v>
      </c>
      <c r="AC7" s="24" t="n">
        <f aca="false">AC$28*$N7</f>
        <v>464307.044321575</v>
      </c>
      <c r="AD7" s="24" t="n">
        <f aca="false">AD$28*$N7</f>
        <v>644154.380338624</v>
      </c>
      <c r="AE7" s="25" t="n">
        <f aca="false">SUM(O7:AD7)+E7+F7+G7+H7+I7+J7</f>
        <v>3629436.52267867</v>
      </c>
    </row>
    <row r="8" customFormat="false" ht="15.75" hidden="false" customHeight="true" outlineLevel="0" collapsed="false">
      <c r="A8" s="26" t="s">
        <v>32</v>
      </c>
      <c r="B8" s="27" t="n">
        <v>5284928.9</v>
      </c>
      <c r="C8" s="28" t="n">
        <f aca="false">B8/B$28</f>
        <v>0.095002684091128</v>
      </c>
      <c r="D8" s="29" t="n">
        <v>0.0923183455</v>
      </c>
      <c r="E8" s="23" t="n">
        <f aca="false">E$28*$D$8</f>
        <v>589627.558972187</v>
      </c>
      <c r="F8" s="23" t="n">
        <f aca="false">F$28*$D$8</f>
        <v>684313.04655462</v>
      </c>
      <c r="G8" s="23" t="n">
        <f aca="false">G$28*$D$8</f>
        <v>426327.438748157</v>
      </c>
      <c r="H8" s="24" t="n">
        <f aca="false">H$28*$D$8</f>
        <v>99112.3470408671</v>
      </c>
      <c r="I8" s="24" t="n">
        <f aca="false">I$28*$D$8</f>
        <v>61768.4906223741</v>
      </c>
      <c r="J8" s="24" t="n">
        <f aca="false">J$28*$D$8</f>
        <v>127010.303899365</v>
      </c>
      <c r="K8" s="26" t="s">
        <v>32</v>
      </c>
      <c r="L8" s="27" t="n">
        <v>4850511.85</v>
      </c>
      <c r="M8" s="28" t="n">
        <f aca="false">L8/L$28</f>
        <v>0.0951774990777587</v>
      </c>
      <c r="N8" s="29" t="n">
        <v>0.0924115573</v>
      </c>
      <c r="O8" s="24" t="n">
        <f aca="false">O$28*$N8</f>
        <v>58141.1110867955</v>
      </c>
      <c r="P8" s="24" t="n">
        <f aca="false">P$28*$N8</f>
        <v>113248.34705097</v>
      </c>
      <c r="Q8" s="24" t="n">
        <f aca="false">Q$28*$N8</f>
        <v>144826.753112584</v>
      </c>
      <c r="R8" s="24" t="n">
        <f aca="false">R$28*$N8</f>
        <v>77076.9128578182</v>
      </c>
      <c r="S8" s="24" t="n">
        <f aca="false">S$28*$N8</f>
        <v>73787.4338365141</v>
      </c>
      <c r="T8" s="24" t="n">
        <f aca="false">T$28*$N8</f>
        <v>108638.71163847</v>
      </c>
      <c r="U8" s="24" t="n">
        <f aca="false">U$28*$N8</f>
        <v>55155.9266896</v>
      </c>
      <c r="V8" s="24" t="n">
        <f aca="false">V$28*$N8</f>
        <v>67449.3308080437</v>
      </c>
      <c r="W8" s="24" t="n">
        <f aca="false">W$28*$N8</f>
        <v>98914.8644694557</v>
      </c>
      <c r="X8" s="24" t="n">
        <f aca="false">X$28*$N8</f>
        <v>178708.386015488</v>
      </c>
      <c r="Y8" s="24" t="n">
        <f aca="false">Y$28*$N8</f>
        <v>98874.1765848921</v>
      </c>
      <c r="Z8" s="24" t="n">
        <f aca="false">Z$28*$N8</f>
        <v>127097.216957194</v>
      </c>
      <c r="AA8" s="24" t="n">
        <f aca="false">AA$28*$N8</f>
        <v>239927.194709492</v>
      </c>
      <c r="AB8" s="24" t="n">
        <f aca="false">AB$28*$N8</f>
        <v>495071.554744833</v>
      </c>
      <c r="AC8" s="24" t="n">
        <f aca="false">AC$28*$N8</f>
        <v>724964.170272122</v>
      </c>
      <c r="AD8" s="24" t="n">
        <f aca="false">AD$28*$N8</f>
        <v>1005775.92259382</v>
      </c>
      <c r="AE8" s="25" t="n">
        <f aca="false">SUM(O8:AD8)+E8+F8+G8+H8+I8+J8</f>
        <v>5655817.19926567</v>
      </c>
    </row>
    <row r="9" customFormat="false" ht="15.75" hidden="false" customHeight="true" outlineLevel="0" collapsed="false">
      <c r="A9" s="26" t="s">
        <v>33</v>
      </c>
      <c r="B9" s="27" t="n">
        <v>642064.1</v>
      </c>
      <c r="C9" s="28" t="n">
        <f aca="false">B9/B$28</f>
        <v>0.0115418417187324</v>
      </c>
      <c r="D9" s="29" t="n">
        <v>0.0112157224</v>
      </c>
      <c r="E9" s="23" t="n">
        <f aca="false">E$28*$D$9</f>
        <v>71633.6388504891</v>
      </c>
      <c r="F9" s="23" t="n">
        <f aca="false">F$28*$D$9</f>
        <v>83136.9444858052</v>
      </c>
      <c r="G9" s="23" t="n">
        <f aca="false">G$28*$D$9</f>
        <v>51794.3663158731</v>
      </c>
      <c r="H9" s="24" t="n">
        <f aca="false">H$28*$D$9</f>
        <v>12041.1231895705</v>
      </c>
      <c r="I9" s="24" t="n">
        <f aca="false">I$28*$D$9</f>
        <v>7504.23158187503</v>
      </c>
      <c r="J9" s="24" t="n">
        <f aca="false">J$28*$D$9</f>
        <v>15430.4358766364</v>
      </c>
      <c r="K9" s="26" t="s">
        <v>33</v>
      </c>
      <c r="L9" s="27" t="n">
        <v>607081.85</v>
      </c>
      <c r="M9" s="28" t="n">
        <f aca="false">L9/L$28</f>
        <v>0.0119122546249421</v>
      </c>
      <c r="N9" s="29" t="n">
        <v>0.011566074</v>
      </c>
      <c r="O9" s="24" t="n">
        <f aca="false">O$28*$N9</f>
        <v>7276.84299366414</v>
      </c>
      <c r="P9" s="24" t="n">
        <f aca="false">P$28*$N9</f>
        <v>14173.9713152653</v>
      </c>
      <c r="Q9" s="24" t="n">
        <f aca="false">Q$28*$N9</f>
        <v>18126.2711355679</v>
      </c>
      <c r="R9" s="24" t="n">
        <f aca="false">R$28*$N9</f>
        <v>9646.8158729436</v>
      </c>
      <c r="S9" s="24" t="n">
        <f aca="false">S$28*$N9</f>
        <v>9235.11024982182</v>
      </c>
      <c r="T9" s="24" t="n">
        <f aca="false">T$28*$N9</f>
        <v>13597.0371540877</v>
      </c>
      <c r="U9" s="24" t="n">
        <f aca="false">U$28*$N9</f>
        <v>6903.22237033104</v>
      </c>
      <c r="V9" s="24" t="n">
        <f aca="false">V$28*$N9</f>
        <v>8441.84400922668</v>
      </c>
      <c r="W9" s="24" t="n">
        <f aca="false">W$28*$N9</f>
        <v>12380.0169110849</v>
      </c>
      <c r="X9" s="24" t="n">
        <f aca="false">X$28*$N9</f>
        <v>22366.8389264954</v>
      </c>
      <c r="Y9" s="24" t="n">
        <f aca="false">Y$28*$N9</f>
        <v>12374.9244843635</v>
      </c>
      <c r="Z9" s="24" t="n">
        <f aca="false">Z$28*$N9</f>
        <v>15907.2724177645</v>
      </c>
      <c r="AA9" s="24" t="n">
        <f aca="false">AA$28*$N9</f>
        <v>30028.8813401741</v>
      </c>
      <c r="AB9" s="24" t="n">
        <f aca="false">AB$28*$N9</f>
        <v>61962.3173201713</v>
      </c>
      <c r="AC9" s="24" t="n">
        <f aca="false">AC$28*$N9</f>
        <v>90735.2877248392</v>
      </c>
      <c r="AD9" s="24" t="n">
        <f aca="false">AD$28*$N9</f>
        <v>125881.211052142</v>
      </c>
      <c r="AE9" s="25" t="n">
        <f aca="false">SUM(O9:AD9)+E9+F9+G9+H9+I9+J9</f>
        <v>700578.605578193</v>
      </c>
    </row>
    <row r="10" customFormat="false" ht="15.75" hidden="false" customHeight="true" outlineLevel="0" collapsed="false">
      <c r="A10" s="19" t="s">
        <v>34</v>
      </c>
      <c r="B10" s="20" t="n">
        <v>2587977.75</v>
      </c>
      <c r="C10" s="21" t="n">
        <f aca="false">B10/B$28</f>
        <v>0.0465218808559786</v>
      </c>
      <c r="D10" s="22" t="n">
        <v>0.0452073867</v>
      </c>
      <c r="E10" s="23" t="n">
        <f aca="false">E$28*$D$10</f>
        <v>288734.822131671</v>
      </c>
      <c r="F10" s="23" t="n">
        <f aca="false">F$28*$D$10</f>
        <v>335101.375050637</v>
      </c>
      <c r="G10" s="23" t="n">
        <f aca="false">G$28*$D$10</f>
        <v>208768.357794156</v>
      </c>
      <c r="H10" s="24" t="n">
        <f aca="false">H$28*$D$10</f>
        <v>48534.3424988166</v>
      </c>
      <c r="I10" s="24" t="n">
        <f aca="false">I$28*$D$10</f>
        <v>30247.422939799</v>
      </c>
      <c r="J10" s="24" t="n">
        <f aca="false">J$28*$D$10</f>
        <v>62195.6978557758</v>
      </c>
      <c r="K10" s="19" t="s">
        <v>34</v>
      </c>
      <c r="L10" s="20" t="n">
        <v>2382178.15</v>
      </c>
      <c r="M10" s="21" t="n">
        <f aca="false">L10/L$28</f>
        <v>0.046743470727668</v>
      </c>
      <c r="N10" s="22" t="n">
        <v>0.0453850643</v>
      </c>
      <c r="O10" s="24" t="n">
        <f aca="false">O$28*$N10</f>
        <v>28554.1997369593</v>
      </c>
      <c r="P10" s="24" t="n">
        <f aca="false">P$28*$N10</f>
        <v>55618.405997547</v>
      </c>
      <c r="Q10" s="24" t="n">
        <f aca="false">Q$28*$N10</f>
        <v>71127.1587063151</v>
      </c>
      <c r="R10" s="24" t="n">
        <f aca="false">R$28*$N10</f>
        <v>37853.930269148</v>
      </c>
      <c r="S10" s="24" t="n">
        <f aca="false">S$28*$N10</f>
        <v>36238.4048818771</v>
      </c>
      <c r="T10" s="24" t="n">
        <f aca="false">T$28*$N10</f>
        <v>53354.5268280107</v>
      </c>
      <c r="U10" s="24" t="n">
        <f aca="false">U$28*$N10</f>
        <v>27088.1191971167</v>
      </c>
      <c r="V10" s="24" t="n">
        <f aca="false">V$28*$N10</f>
        <v>33125.6425619724</v>
      </c>
      <c r="W10" s="24" t="n">
        <f aca="false">W$28*$N10</f>
        <v>48578.9614993538</v>
      </c>
      <c r="X10" s="24" t="n">
        <f aca="false">X$28*$N10</f>
        <v>87767.0696959693</v>
      </c>
      <c r="Y10" s="24" t="n">
        <f aca="false">Y$28*$N10</f>
        <v>48558.9789093932</v>
      </c>
      <c r="Z10" s="24" t="n">
        <f aca="false">Z$28*$N10</f>
        <v>62419.8480415964</v>
      </c>
      <c r="AA10" s="24" t="n">
        <f aca="false">AA$28*$N10</f>
        <v>117832.784960642</v>
      </c>
      <c r="AB10" s="24" t="n">
        <f aca="false">AB$28*$N10</f>
        <v>243139.007735294</v>
      </c>
      <c r="AC10" s="24" t="n">
        <f aca="false">AC$28*$N10</f>
        <v>356043.620996271</v>
      </c>
      <c r="AD10" s="24" t="n">
        <f aca="false">AD$28*$N10</f>
        <v>493955.585772955</v>
      </c>
      <c r="AE10" s="25" t="n">
        <f aca="false">SUM(O10:AD10)+E10+F10+G10+H10+I10+J10</f>
        <v>2774838.26406128</v>
      </c>
    </row>
    <row r="11" customFormat="false" ht="15.75" hidden="false" customHeight="true" outlineLevel="0" collapsed="false">
      <c r="A11" s="19" t="s">
        <v>35</v>
      </c>
      <c r="B11" s="20" t="n">
        <v>3114095.7</v>
      </c>
      <c r="C11" s="21" t="n">
        <f aca="false">B11/B$28</f>
        <v>0.0559794569831659</v>
      </c>
      <c r="D11" s="22" t="n">
        <v>0.0543977352</v>
      </c>
      <c r="E11" s="23" t="n">
        <f aca="false">E$28*$D$11</f>
        <v>347432.610992702</v>
      </c>
      <c r="F11" s="23" t="n">
        <f aca="false">F$28*$D$11</f>
        <v>403225.162872784</v>
      </c>
      <c r="G11" s="23" t="n">
        <f aca="false">G$28*$D$11</f>
        <v>251209.518497236</v>
      </c>
      <c r="H11" s="24" t="n">
        <f aca="false">H$28*$D$11</f>
        <v>58401.0380621433</v>
      </c>
      <c r="I11" s="24" t="n">
        <f aca="false">I$28*$D$11</f>
        <v>36396.5144563773</v>
      </c>
      <c r="J11" s="24" t="n">
        <f aca="false">J$28*$D$11</f>
        <v>74839.6523114595</v>
      </c>
      <c r="K11" s="19" t="s">
        <v>35</v>
      </c>
      <c r="L11" s="20" t="n">
        <v>2869383</v>
      </c>
      <c r="M11" s="21" t="n">
        <f aca="false">L11/L$28</f>
        <v>0.0563034801855471</v>
      </c>
      <c r="N11" s="22" t="n">
        <v>0.0546672516</v>
      </c>
      <c r="O11" s="24" t="n">
        <f aca="false">O$28*$N11</f>
        <v>34394.1260265441</v>
      </c>
      <c r="P11" s="24" t="n">
        <f aca="false">P$28*$N11</f>
        <v>66993.5239963701</v>
      </c>
      <c r="Q11" s="24" t="n">
        <f aca="false">Q$28*$N11</f>
        <v>85674.1384101389</v>
      </c>
      <c r="R11" s="24" t="n">
        <f aca="false">R$28*$N11</f>
        <v>45595.8444036482</v>
      </c>
      <c r="S11" s="24" t="n">
        <f aca="false">S$28*$N11</f>
        <v>43649.9105557122</v>
      </c>
      <c r="T11" s="24" t="n">
        <f aca="false">T$28*$N11</f>
        <v>64266.634565632</v>
      </c>
      <c r="U11" s="24" t="n">
        <f aca="false">U$28*$N11</f>
        <v>32628.2015980215</v>
      </c>
      <c r="V11" s="24" t="n">
        <f aca="false">V$28*$N11</f>
        <v>39900.5237577027</v>
      </c>
      <c r="W11" s="24" t="n">
        <f aca="false">W$28*$N11</f>
        <v>58514.3670436948</v>
      </c>
      <c r="X11" s="24" t="n">
        <f aca="false">X$28*$N11</f>
        <v>105717.256442541</v>
      </c>
      <c r="Y11" s="24" t="n">
        <f aca="false">Y$28*$N11</f>
        <v>58490.2975994878</v>
      </c>
      <c r="Z11" s="24" t="n">
        <f aca="false">Z$28*$N11</f>
        <v>75186.0020549474</v>
      </c>
      <c r="AA11" s="24" t="n">
        <f aca="false">AA$28*$N11</f>
        <v>141932.034283184</v>
      </c>
      <c r="AB11" s="24" t="n">
        <f aca="false">AB$28*$N11</f>
        <v>292865.97947245</v>
      </c>
      <c r="AC11" s="24" t="n">
        <f aca="false">AC$28*$N11</f>
        <v>428861.928693537</v>
      </c>
      <c r="AD11" s="24" t="n">
        <f aca="false">AD$28*$N11</f>
        <v>594979.751668558</v>
      </c>
      <c r="AE11" s="25" t="n">
        <f aca="false">SUM(O11:AD11)+E11+F11+G11+H11+I11+J11</f>
        <v>3341155.01776487</v>
      </c>
    </row>
    <row r="12" customFormat="false" ht="15.75" hidden="false" customHeight="true" outlineLevel="0" collapsed="false">
      <c r="A12" s="26" t="s">
        <v>36</v>
      </c>
      <c r="B12" s="27" t="n">
        <v>274248.75</v>
      </c>
      <c r="C12" s="28" t="n">
        <f aca="false">B12/B$28</f>
        <v>0.00492993715745859</v>
      </c>
      <c r="D12" s="29" t="n">
        <v>0.0047906399</v>
      </c>
      <c r="E12" s="23" t="n">
        <f aca="false">E$28*$D$12</f>
        <v>30597.3129701697</v>
      </c>
      <c r="F12" s="23" t="n">
        <f aca="false">F$28*$D$12</f>
        <v>35510.7900510968</v>
      </c>
      <c r="G12" s="23" t="n">
        <f aca="false">G$28*$D$12</f>
        <v>22123.2435164442</v>
      </c>
      <c r="H12" s="24" t="n">
        <f aca="false">H$28*$D$12</f>
        <v>5143.19837238228</v>
      </c>
      <c r="I12" s="24" t="n">
        <f aca="false">I$28*$D$12</f>
        <v>3205.32819490706</v>
      </c>
      <c r="J12" s="24" t="n">
        <f aca="false">J$28*$D$12</f>
        <v>6590.89616777658</v>
      </c>
      <c r="K12" s="26" t="s">
        <v>36</v>
      </c>
      <c r="L12" s="27" t="n">
        <v>234472.9</v>
      </c>
      <c r="M12" s="28" t="n">
        <f aca="false">L12/L$28</f>
        <v>0.00460086376729693</v>
      </c>
      <c r="N12" s="29" t="n">
        <v>0.0044671587</v>
      </c>
      <c r="O12" s="24" t="n">
        <f aca="false">O$28*$N12</f>
        <v>2810.53125612726</v>
      </c>
      <c r="P12" s="24" t="n">
        <f aca="false">P$28*$N12</f>
        <v>5474.40551344717</v>
      </c>
      <c r="Q12" s="24" t="n">
        <f aca="false">Q$28*$N12</f>
        <v>7000.9002019018</v>
      </c>
      <c r="R12" s="24" t="n">
        <f aca="false">R$28*$N12</f>
        <v>3725.88463934418</v>
      </c>
      <c r="S12" s="24" t="n">
        <f aca="false">S$28*$N12</f>
        <v>3566.87179227374</v>
      </c>
      <c r="T12" s="24" t="n">
        <f aca="false">T$28*$N12</f>
        <v>5251.57653470883</v>
      </c>
      <c r="U12" s="24" t="n">
        <f aca="false">U$28*$N12</f>
        <v>2666.22795856735</v>
      </c>
      <c r="V12" s="24" t="n">
        <f aca="false">V$28*$N12</f>
        <v>3260.48898786743</v>
      </c>
      <c r="W12" s="24" t="n">
        <f aca="false">W$28*$N12</f>
        <v>4781.5274440143</v>
      </c>
      <c r="X12" s="24" t="n">
        <f aca="false">X$28*$N12</f>
        <v>8638.73247758857</v>
      </c>
      <c r="Y12" s="24" t="n">
        <f aca="false">Y$28*$N12</f>
        <v>4779.56059871027</v>
      </c>
      <c r="Z12" s="24" t="n">
        <f aca="false">Z$28*$N12</f>
        <v>6143.85748995613</v>
      </c>
      <c r="AA12" s="24" t="n">
        <f aca="false">AA$28*$N12</f>
        <v>11598.0391038503</v>
      </c>
      <c r="AB12" s="24" t="n">
        <f aca="false">AB$28*$N12</f>
        <v>23931.6733481875</v>
      </c>
      <c r="AC12" s="24" t="n">
        <f aca="false">AC$28*$N12</f>
        <v>35044.6426295577</v>
      </c>
      <c r="AD12" s="24" t="n">
        <f aca="false">AD$28*$N12</f>
        <v>48619.0341785911</v>
      </c>
      <c r="AE12" s="25" t="n">
        <f aca="false">SUM(O12:AD12)+E12+F12+G12+H12+I12+J12</f>
        <v>280464.72342747</v>
      </c>
    </row>
    <row r="13" customFormat="false" ht="15.75" hidden="false" customHeight="true" outlineLevel="0" collapsed="false">
      <c r="A13" s="26" t="s">
        <v>37</v>
      </c>
      <c r="B13" s="27" t="n">
        <v>712334</v>
      </c>
      <c r="C13" s="28" t="n">
        <f aca="false">B13/B$28</f>
        <v>0.012805024107206</v>
      </c>
      <c r="D13" s="29" t="n">
        <v>0.0124432131</v>
      </c>
      <c r="E13" s="23" t="n">
        <f aca="false">E$28*$D$13</f>
        <v>79473.4927948176</v>
      </c>
      <c r="F13" s="23" t="n">
        <f aca="false">F$28*$D$13</f>
        <v>92235.7633173717</v>
      </c>
      <c r="G13" s="23" t="n">
        <f aca="false">G$28*$D$13</f>
        <v>57462.9359093152</v>
      </c>
      <c r="H13" s="24" t="n">
        <f aca="false">H$28*$D$13</f>
        <v>13358.9488458788</v>
      </c>
      <c r="I13" s="24" t="n">
        <f aca="false">I$28*$D$13</f>
        <v>8325.52281474273</v>
      </c>
      <c r="J13" s="24" t="n">
        <f aca="false">J$28*$D$13</f>
        <v>17119.200617775</v>
      </c>
      <c r="K13" s="26" t="s">
        <v>37</v>
      </c>
      <c r="L13" s="27" t="n">
        <v>655458.8</v>
      </c>
      <c r="M13" s="28" t="n">
        <f aca="false">L13/L$28</f>
        <v>0.0128615146734481</v>
      </c>
      <c r="N13" s="29" t="n">
        <v>0.0124877478</v>
      </c>
      <c r="O13" s="24" t="n">
        <f aca="false">O$28*$N13</f>
        <v>7856.71785301346</v>
      </c>
      <c r="P13" s="24" t="n">
        <f aca="false">P$28*$N13</f>
        <v>15303.462446243</v>
      </c>
      <c r="Q13" s="24" t="n">
        <f aca="false">Q$28*$N13</f>
        <v>19570.7119369452</v>
      </c>
      <c r="R13" s="24" t="n">
        <f aca="false">R$28*$N13</f>
        <v>10415.5484129149</v>
      </c>
      <c r="S13" s="24" t="n">
        <f aca="false">S$28*$N13</f>
        <v>9971.03491685856</v>
      </c>
      <c r="T13" s="24" t="n">
        <f aca="false">T$28*$N13</f>
        <v>14680.55373046</v>
      </c>
      <c r="U13" s="24" t="n">
        <f aca="false">U$28*$N13</f>
        <v>7453.32426266789</v>
      </c>
      <c r="V13" s="24" t="n">
        <f aca="false">V$28*$N13</f>
        <v>9114.5551164694</v>
      </c>
      <c r="W13" s="24" t="n">
        <f aca="false">W$28*$N13</f>
        <v>13366.5519471312</v>
      </c>
      <c r="X13" s="24" t="n">
        <f aca="false">X$28*$N13</f>
        <v>24149.2008089606</v>
      </c>
      <c r="Y13" s="24" t="n">
        <f aca="false">Y$28*$N13</f>
        <v>13361.0537166524</v>
      </c>
      <c r="Z13" s="24" t="n">
        <f aca="false">Z$28*$N13</f>
        <v>17174.8863217492</v>
      </c>
      <c r="AA13" s="24" t="n">
        <f aca="false">AA$28*$N13</f>
        <v>32421.8137366422</v>
      </c>
      <c r="AB13" s="24" t="n">
        <f aca="false">AB$28*$N13</f>
        <v>66899.9516861012</v>
      </c>
      <c r="AC13" s="24" t="n">
        <f aca="false">AC$28*$N13</f>
        <v>97965.7738371921</v>
      </c>
      <c r="AD13" s="24" t="n">
        <f aca="false">AD$28*$N13</f>
        <v>135912.394852197</v>
      </c>
      <c r="AE13" s="25" t="n">
        <f aca="false">SUM(O13:AD13)+E13+F13+G13+H13+I13+J13</f>
        <v>763593.399882099</v>
      </c>
    </row>
    <row r="14" customFormat="false" ht="15.75" hidden="false" customHeight="true" outlineLevel="0" collapsed="false">
      <c r="A14" s="19" t="s">
        <v>38</v>
      </c>
      <c r="B14" s="20" t="n">
        <v>4396459.85</v>
      </c>
      <c r="C14" s="21" t="n">
        <f aca="false">B14/B$28</f>
        <v>0.0790314295900703</v>
      </c>
      <c r="D14" s="22" t="n">
        <v>0.0767983651</v>
      </c>
      <c r="E14" s="23" t="n">
        <f aca="false">E$28*$D$14</f>
        <v>490503.077169724</v>
      </c>
      <c r="F14" s="23" t="n">
        <f aca="false">F$28*$D$14</f>
        <v>569270.635293123</v>
      </c>
      <c r="G14" s="23" t="n">
        <f aca="false">G$28*$D$14</f>
        <v>354655.947480437</v>
      </c>
      <c r="H14" s="24" t="n">
        <f aca="false">H$28*$D$14</f>
        <v>82450.2017744937</v>
      </c>
      <c r="I14" s="24" t="n">
        <f aca="false">I$28*$D$14</f>
        <v>51384.3599427701</v>
      </c>
      <c r="J14" s="24" t="n">
        <f aca="false">J$28*$D$14</f>
        <v>105658.129351174</v>
      </c>
      <c r="K14" s="19" t="s">
        <v>38</v>
      </c>
      <c r="L14" s="20" t="n">
        <v>3963223.55</v>
      </c>
      <c r="M14" s="21" t="n">
        <f aca="false">L14/L$28</f>
        <v>0.0777669898435722</v>
      </c>
      <c r="N14" s="22" t="n">
        <v>0.0755070127</v>
      </c>
      <c r="O14" s="24" t="n">
        <f aca="false">O$28*$N14</f>
        <v>47505.5473740272</v>
      </c>
      <c r="P14" s="24" t="n">
        <f aca="false">P$28*$N14</f>
        <v>92532.1965008329</v>
      </c>
      <c r="Q14" s="24" t="n">
        <f aca="false">Q$28*$N14</f>
        <v>118334.067794912</v>
      </c>
      <c r="R14" s="24" t="n">
        <f aca="false">R$28*$N14</f>
        <v>62977.4847223798</v>
      </c>
      <c r="S14" s="24" t="n">
        <f aca="false">S$28*$N14</f>
        <v>60289.739363521</v>
      </c>
      <c r="T14" s="24" t="n">
        <f aca="false">T$28*$N14</f>
        <v>88765.7866512067</v>
      </c>
      <c r="U14" s="24" t="n">
        <f aca="false">U$28*$N14</f>
        <v>45066.4330167272</v>
      </c>
      <c r="V14" s="24" t="n">
        <f aca="false">V$28*$N14</f>
        <v>55111.0448382137</v>
      </c>
      <c r="W14" s="24" t="n">
        <f aca="false">W$28*$N14</f>
        <v>80820.6911119111</v>
      </c>
      <c r="X14" s="24" t="n">
        <f aca="false">X$28*$N14</f>
        <v>146017.844160581</v>
      </c>
      <c r="Y14" s="24" t="n">
        <f aca="false">Y$28*$N14</f>
        <v>80787.4461292893</v>
      </c>
      <c r="Z14" s="24" t="n">
        <f aca="false">Z$28*$N14</f>
        <v>103847.737829665</v>
      </c>
      <c r="AA14" s="24" t="n">
        <f aca="false">AA$28*$N14</f>
        <v>196038.095962322</v>
      </c>
      <c r="AB14" s="24" t="n">
        <f aca="false">AB$28*$N14</f>
        <v>404509.730857299</v>
      </c>
      <c r="AC14" s="24" t="n">
        <f aca="false">AC$28*$N14</f>
        <v>592348.840460262</v>
      </c>
      <c r="AD14" s="24" t="n">
        <f aca="false">AD$28*$N14</f>
        <v>821792.615333906</v>
      </c>
      <c r="AE14" s="25" t="n">
        <f aca="false">SUM(O14:AD14)+E14+F14+G14+H14+I14+J14</f>
        <v>4650667.65311878</v>
      </c>
    </row>
    <row r="15" s="32" customFormat="true" ht="4.5" hidden="false" customHeight="true" outlineLevel="0" collapsed="false">
      <c r="A15" s="24"/>
      <c r="B15" s="24"/>
      <c r="C15" s="30"/>
      <c r="D15" s="31"/>
      <c r="E15" s="23"/>
      <c r="F15" s="23"/>
      <c r="G15" s="23"/>
      <c r="H15" s="24"/>
      <c r="I15" s="24"/>
      <c r="J15" s="24"/>
      <c r="K15" s="24"/>
      <c r="L15" s="24"/>
      <c r="M15" s="30"/>
      <c r="N15" s="31"/>
      <c r="O15" s="24" t="n">
        <f aca="false">O$28*$N15</f>
        <v>0</v>
      </c>
      <c r="P15" s="24" t="n">
        <f aca="false">P$28*$N15</f>
        <v>0</v>
      </c>
      <c r="Q15" s="24" t="n">
        <f aca="false">Q$28*$N15</f>
        <v>0</v>
      </c>
      <c r="R15" s="24" t="n">
        <f aca="false">R$28*$N15</f>
        <v>0</v>
      </c>
      <c r="S15" s="24" t="n">
        <f aca="false">S$28*$N15</f>
        <v>0</v>
      </c>
      <c r="T15" s="24" t="n">
        <f aca="false">T$28*$N15</f>
        <v>0</v>
      </c>
      <c r="U15" s="24" t="n">
        <f aca="false">U$28*$N15</f>
        <v>0</v>
      </c>
      <c r="V15" s="24" t="n">
        <f aca="false">V$28*$N15</f>
        <v>0</v>
      </c>
      <c r="W15" s="24" t="n">
        <f aca="false">W$28*$N15</f>
        <v>0</v>
      </c>
      <c r="X15" s="24" t="n">
        <f aca="false">X$28*$N15</f>
        <v>0</v>
      </c>
      <c r="Y15" s="24" t="n">
        <f aca="false">Y$28*$N15</f>
        <v>0</v>
      </c>
      <c r="Z15" s="24" t="n">
        <f aca="false">Z$28*$N15</f>
        <v>0</v>
      </c>
      <c r="AA15" s="24" t="n">
        <f aca="false">AA$28*$N15</f>
        <v>0</v>
      </c>
      <c r="AB15" s="24" t="n">
        <f aca="false">AB$28*$N15</f>
        <v>0</v>
      </c>
      <c r="AC15" s="24" t="n">
        <f aca="false">AC$28*$N15</f>
        <v>0</v>
      </c>
      <c r="AD15" s="24" t="n">
        <f aca="false">AD$28*$N15</f>
        <v>0</v>
      </c>
      <c r="AE15" s="25" t="n">
        <f aca="false">SUM(O15:AD15)+E15+F15+G15+H15+I15+J15</f>
        <v>0</v>
      </c>
    </row>
    <row r="16" customFormat="false" ht="15.75" hidden="false" customHeight="true" outlineLevel="0" collapsed="false">
      <c r="A16" s="33" t="s">
        <v>39</v>
      </c>
      <c r="B16" s="34" t="n">
        <v>10637749.2</v>
      </c>
      <c r="C16" s="35" t="n">
        <f aca="false">B16/B$28</f>
        <v>0.191225794293704</v>
      </c>
      <c r="D16" s="36" t="n">
        <v>0.1858226334</v>
      </c>
      <c r="E16" s="23" t="n">
        <f aca="false">E$28*$D$16</f>
        <v>1186829.60726831</v>
      </c>
      <c r="F16" s="23" t="n">
        <f aca="false">F$28*$D$16</f>
        <v>1377416.93367713</v>
      </c>
      <c r="G16" s="23" t="n">
        <f aca="false">G$28*$D$16</f>
        <v>858131.576446631</v>
      </c>
      <c r="H16" s="24" t="n">
        <f aca="false">H$28*$D$16</f>
        <v>199497.913766107</v>
      </c>
      <c r="I16" s="24" t="n">
        <f aca="false">I$28*$D$16</f>
        <v>124330.473281638</v>
      </c>
      <c r="J16" s="24" t="n">
        <f aca="false">J$28*$D$16</f>
        <v>255652.210962926</v>
      </c>
      <c r="K16" s="33" t="s">
        <v>39</v>
      </c>
      <c r="L16" s="34" t="n">
        <v>9826126.5</v>
      </c>
      <c r="M16" s="35" t="n">
        <f aca="false">L16/L$28</f>
        <v>0.192809784784196</v>
      </c>
      <c r="N16" s="36" t="n">
        <v>0.1872065629</v>
      </c>
      <c r="O16" s="24" t="n">
        <f aca="false">O$28*$N16</f>
        <v>117781.778467509</v>
      </c>
      <c r="P16" s="24" t="n">
        <f aca="false">P$28*$N16</f>
        <v>229417.557986748</v>
      </c>
      <c r="Q16" s="24" t="n">
        <f aca="false">Q$28*$N16</f>
        <v>293388.829907465</v>
      </c>
      <c r="R16" s="24" t="n">
        <f aca="false">R$28*$N16</f>
        <v>156141.767941562</v>
      </c>
      <c r="S16" s="24" t="n">
        <f aca="false">S$28*$N16</f>
        <v>149477.968744771</v>
      </c>
      <c r="T16" s="24" t="n">
        <f aca="false">T$28*$N16</f>
        <v>220079.396970861</v>
      </c>
      <c r="U16" s="24" t="n">
        <f aca="false">U$28*$N16</f>
        <v>111734.416785165</v>
      </c>
      <c r="V16" s="24" t="n">
        <f aca="false">V$28*$N16</f>
        <v>136638.292432271</v>
      </c>
      <c r="W16" s="24" t="n">
        <f aca="false">W$28*$N16</f>
        <v>200380.908384996</v>
      </c>
      <c r="X16" s="24" t="n">
        <f aca="false">X$28*$N16</f>
        <v>362025.959575145</v>
      </c>
      <c r="Y16" s="24" t="n">
        <f aca="false">Y$28*$N16</f>
        <v>200298.483207417</v>
      </c>
      <c r="Z16" s="24" t="n">
        <f aca="false">Z$28*$N16</f>
        <v>257472.483268192</v>
      </c>
      <c r="AA16" s="24" t="n">
        <f aca="false">AA$28*$N16</f>
        <v>486042.512215116</v>
      </c>
      <c r="AB16" s="24" t="n">
        <f aca="false">AB$28*$N16</f>
        <v>1002911.83117352</v>
      </c>
      <c r="AC16" s="24" t="n">
        <f aca="false">AC$28*$N16</f>
        <v>1468626.37647915</v>
      </c>
      <c r="AD16" s="24" t="n">
        <f aca="false">AD$28*$N16</f>
        <v>2037492.48489687</v>
      </c>
      <c r="AE16" s="25" t="n">
        <f aca="false">SUM(O16:AD16)+E16+F16+G16+H16+I16+J16</f>
        <v>11431769.7638395</v>
      </c>
      <c r="AF16" s="37"/>
      <c r="AG16" s="37"/>
    </row>
    <row r="17" customFormat="false" ht="15.75" hidden="false" customHeight="true" outlineLevel="0" collapsed="false">
      <c r="A17" s="33" t="s">
        <v>40</v>
      </c>
      <c r="B17" s="34" t="n">
        <v>5569849.15</v>
      </c>
      <c r="C17" s="35" t="n">
        <f aca="false">B17/B$28</f>
        <v>0.100124453752384</v>
      </c>
      <c r="D17" s="36" t="n">
        <v>0.0972953975</v>
      </c>
      <c r="E17" s="23" t="n">
        <f aca="false">E$28*$D$17</f>
        <v>621415.466410775</v>
      </c>
      <c r="F17" s="23" t="n">
        <f aca="false">F$28*$D$17</f>
        <v>721205.622981704</v>
      </c>
      <c r="G17" s="23" t="n">
        <f aca="false">G$28*$D$17</f>
        <v>449311.53600623</v>
      </c>
      <c r="H17" s="24" t="n">
        <f aca="false">H$28*$D$17</f>
        <v>104455.676174343</v>
      </c>
      <c r="I17" s="24" t="n">
        <f aca="false">I$28*$D$17</f>
        <v>65098.5436917184</v>
      </c>
      <c r="J17" s="24" t="n">
        <f aca="false">J$28*$D$17</f>
        <v>133857.663258107</v>
      </c>
      <c r="K17" s="33" t="s">
        <v>40</v>
      </c>
      <c r="L17" s="34" t="n">
        <v>5079423.45</v>
      </c>
      <c r="M17" s="35" t="n">
        <f aca="false">L17/L$28</f>
        <v>0.0996692381501801</v>
      </c>
      <c r="N17" s="36" t="n">
        <v>0.0967727625</v>
      </c>
      <c r="O17" s="24" t="n">
        <f aca="false">O$28*$N17</f>
        <v>60884.9812629289</v>
      </c>
      <c r="P17" s="24" t="n">
        <f aca="false">P$28*$N17</f>
        <v>118592.908862072</v>
      </c>
      <c r="Q17" s="24" t="n">
        <f aca="false">Q$28*$N17</f>
        <v>151661.603722484</v>
      </c>
      <c r="R17" s="24" t="n">
        <f aca="false">R$28*$N17</f>
        <v>80714.4257726175</v>
      </c>
      <c r="S17" s="24" t="n">
        <f aca="false">S$28*$N17</f>
        <v>77269.7054218504</v>
      </c>
      <c r="T17" s="24" t="n">
        <f aca="false">T$28*$N17</f>
        <v>113765.72959988</v>
      </c>
      <c r="U17" s="24" t="n">
        <f aca="false">U$28*$N17</f>
        <v>57758.916199977</v>
      </c>
      <c r="V17" s="24" t="n">
        <f aca="false">V$28*$N17</f>
        <v>70632.4864744027</v>
      </c>
      <c r="W17" s="24" t="n">
        <f aca="false">W$28*$N17</f>
        <v>103582.982114969</v>
      </c>
      <c r="X17" s="24" t="n">
        <f aca="false">X$28*$N17</f>
        <v>187142.222270884</v>
      </c>
      <c r="Y17" s="24" t="n">
        <f aca="false">Y$28*$N17</f>
        <v>103540.374035368</v>
      </c>
      <c r="Z17" s="24" t="n">
        <f aca="false">Z$28*$N17</f>
        <v>133095.352468532</v>
      </c>
      <c r="AA17" s="24" t="n">
        <f aca="false">AA$28*$N17</f>
        <v>251250.147809304</v>
      </c>
      <c r="AB17" s="24" t="n">
        <f aca="false">AB$28*$N17</f>
        <v>518435.609003935</v>
      </c>
      <c r="AC17" s="24" t="n">
        <f aca="false">AC$28*$N17</f>
        <v>759177.612849877</v>
      </c>
      <c r="AD17" s="24" t="n">
        <f aca="false">AD$28*$N17</f>
        <v>1053241.79495664</v>
      </c>
      <c r="AE17" s="25" t="n">
        <f aca="false">SUM(O17:AD17)+E17+F17+G17+H17+I17+J17</f>
        <v>5936091.3613486</v>
      </c>
      <c r="AF17" s="37"/>
      <c r="AG17" s="37"/>
    </row>
    <row r="18" s="32" customFormat="true" ht="4.5" hidden="false" customHeight="true" outlineLevel="0" collapsed="false">
      <c r="A18" s="38"/>
      <c r="B18" s="24"/>
      <c r="C18" s="39"/>
      <c r="D18" s="40"/>
      <c r="E18" s="23"/>
      <c r="F18" s="23"/>
      <c r="G18" s="23"/>
      <c r="H18" s="24"/>
      <c r="I18" s="24"/>
      <c r="J18" s="24"/>
      <c r="K18" s="38"/>
      <c r="L18" s="24"/>
      <c r="M18" s="39"/>
      <c r="N18" s="40"/>
      <c r="O18" s="24" t="n">
        <f aca="false">O$28*$N18</f>
        <v>0</v>
      </c>
      <c r="P18" s="24" t="n">
        <f aca="false">P$28*$N18</f>
        <v>0</v>
      </c>
      <c r="Q18" s="24" t="n">
        <f aca="false">Q$28*$N18</f>
        <v>0</v>
      </c>
      <c r="R18" s="24" t="n">
        <f aca="false">R$28*$N18</f>
        <v>0</v>
      </c>
      <c r="S18" s="24" t="n">
        <f aca="false">S$28*$N18</f>
        <v>0</v>
      </c>
      <c r="T18" s="24" t="n">
        <f aca="false">T$28*$N18</f>
        <v>0</v>
      </c>
      <c r="U18" s="24" t="n">
        <f aca="false">U$28*$N18</f>
        <v>0</v>
      </c>
      <c r="V18" s="24" t="n">
        <f aca="false">V$28*$N18</f>
        <v>0</v>
      </c>
      <c r="W18" s="24" t="n">
        <f aca="false">W$28*$N18</f>
        <v>0</v>
      </c>
      <c r="X18" s="24" t="n">
        <f aca="false">X$28*$N18</f>
        <v>0</v>
      </c>
      <c r="Y18" s="24" t="n">
        <f aca="false">Y$28*$N18</f>
        <v>0</v>
      </c>
      <c r="Z18" s="24" t="n">
        <f aca="false">Z$28*$N18</f>
        <v>0</v>
      </c>
      <c r="AA18" s="24" t="n">
        <f aca="false">AA$28*$N18</f>
        <v>0</v>
      </c>
      <c r="AB18" s="24" t="n">
        <f aca="false">AB$28*$N18</f>
        <v>0</v>
      </c>
      <c r="AC18" s="24" t="n">
        <f aca="false">AC$28*$N18</f>
        <v>0</v>
      </c>
      <c r="AD18" s="24" t="n">
        <f aca="false">AD$28*$N18</f>
        <v>0</v>
      </c>
      <c r="AE18" s="25" t="n">
        <f aca="false">SUM(O18:AD18)+E18+F18+G18+H18+I18+J18</f>
        <v>0</v>
      </c>
    </row>
    <row r="19" s="32" customFormat="true" ht="15.75" hidden="false" customHeight="true" outlineLevel="0" collapsed="false">
      <c r="A19" s="41" t="s">
        <v>41</v>
      </c>
      <c r="B19" s="42" t="n">
        <v>3082341.6</v>
      </c>
      <c r="C19" s="43" t="n">
        <f aca="false">B19/B$28</f>
        <v>0.0554086404616989</v>
      </c>
      <c r="D19" s="44" t="n">
        <v>0.0541669067</v>
      </c>
      <c r="E19" s="23" t="n">
        <f aca="false">E$28*$D$19</f>
        <v>345958.333650977</v>
      </c>
      <c r="F19" s="23" t="n">
        <f aca="false">F$28*$D$19</f>
        <v>401514.138339024</v>
      </c>
      <c r="G19" s="23" t="n">
        <f aca="false">G$28*$D$19</f>
        <v>250143.549185697</v>
      </c>
      <c r="H19" s="24" t="n">
        <f aca="false">H$28*$D$19</f>
        <v>58153.2221564854</v>
      </c>
      <c r="I19" s="24" t="n">
        <f aca="false">I$28*$D$19</f>
        <v>36242.0713935126</v>
      </c>
      <c r="J19" s="24" t="n">
        <f aca="false">J$28*$D$19</f>
        <v>74522.0816512094</v>
      </c>
      <c r="K19" s="41" t="s">
        <v>41</v>
      </c>
      <c r="L19" s="42" t="n">
        <v>2772790.6</v>
      </c>
      <c r="M19" s="43" t="n">
        <f aca="false">L19/L$28</f>
        <v>0.0544081290666918</v>
      </c>
      <c r="N19" s="44" t="n">
        <v>0.0531769075</v>
      </c>
      <c r="O19" s="24" t="n">
        <f aca="false">O$28*$N19</f>
        <v>33456.4699107148</v>
      </c>
      <c r="P19" s="24" t="n">
        <f aca="false">P$28*$N19</f>
        <v>65167.1398211284</v>
      </c>
      <c r="Q19" s="24" t="n">
        <f aca="false">Q$28*$N19</f>
        <v>83338.4814498001</v>
      </c>
      <c r="R19" s="24" t="n">
        <f aca="false">R$28*$N19</f>
        <v>44352.8059171205</v>
      </c>
      <c r="S19" s="24" t="n">
        <f aca="false">S$28*$N19</f>
        <v>42459.9223130577</v>
      </c>
      <c r="T19" s="24" t="n">
        <f aca="false">T$28*$N19</f>
        <v>62514.5911237454</v>
      </c>
      <c r="U19" s="24" t="n">
        <f aca="false">U$28*$N19</f>
        <v>31738.6882912062</v>
      </c>
      <c r="V19" s="24" t="n">
        <f aca="false">V$28*$N19</f>
        <v>38812.7516742566</v>
      </c>
      <c r="W19" s="24" t="n">
        <f aca="false">W$28*$N19</f>
        <v>56919.1424963388</v>
      </c>
      <c r="X19" s="24" t="n">
        <f aca="false">X$28*$N19</f>
        <v>102835.181986701</v>
      </c>
      <c r="Y19" s="24" t="n">
        <f aca="false">Y$28*$N19</f>
        <v>56895.7292357357</v>
      </c>
      <c r="Z19" s="24" t="n">
        <f aca="false">Z$28*$N19</f>
        <v>73136.2737206044</v>
      </c>
      <c r="AA19" s="24" t="n">
        <f aca="false">AA$28*$N19</f>
        <v>138062.668919022</v>
      </c>
      <c r="AB19" s="24" t="n">
        <f aca="false">AB$28*$N19</f>
        <v>284881.837745496</v>
      </c>
      <c r="AC19" s="24" t="n">
        <f aca="false">AC$28*$N19</f>
        <v>417170.251749181</v>
      </c>
      <c r="AD19" s="24" t="n">
        <f aca="false">AD$28*$N19</f>
        <v>578759.353961227</v>
      </c>
      <c r="AE19" s="25" t="n">
        <f aca="false">SUM(O19:AD19)+E19+F19+G19+H19+I19+J19</f>
        <v>3277034.68669224</v>
      </c>
      <c r="AF19" s="45"/>
    </row>
    <row r="20" s="32" customFormat="true" ht="15.75" hidden="false" customHeight="true" outlineLevel="0" collapsed="false">
      <c r="A20" s="41" t="s">
        <v>42</v>
      </c>
      <c r="B20" s="42" t="n">
        <v>440721.3</v>
      </c>
      <c r="C20" s="43" t="n">
        <f aca="false">B20/B$28</f>
        <v>0.00792247298466612</v>
      </c>
      <c r="D20" s="44" t="n">
        <v>0.0077449266</v>
      </c>
      <c r="E20" s="23" t="n">
        <f aca="false">E$28*$D$20</f>
        <v>49466.0312730232</v>
      </c>
      <c r="F20" s="23" t="n">
        <f aca="false">F$28*$D$20</f>
        <v>57409.5461555679</v>
      </c>
      <c r="G20" s="23" t="n">
        <f aca="false">G$28*$D$20</f>
        <v>35766.1817138011</v>
      </c>
      <c r="H20" s="24" t="n">
        <f aca="false">H$28*$D$20</f>
        <v>8314.90045480986</v>
      </c>
      <c r="I20" s="24" t="n">
        <f aca="false">I$28*$D$20</f>
        <v>5181.98656477304</v>
      </c>
      <c r="J20" s="24" t="n">
        <f aca="false">J$28*$D$20</f>
        <v>10655.3629813944</v>
      </c>
      <c r="K20" s="41" t="s">
        <v>42</v>
      </c>
      <c r="L20" s="42" t="n">
        <v>412771.6</v>
      </c>
      <c r="M20" s="43" t="n">
        <f aca="false">L20/L$28</f>
        <v>0.00809946863202179</v>
      </c>
      <c r="N20" s="44" t="n">
        <v>0.0079161827</v>
      </c>
      <c r="O20" s="24" t="n">
        <f aca="false">O$28*$N20</f>
        <v>4980.4988812159</v>
      </c>
      <c r="P20" s="24" t="n">
        <f aca="false">P$28*$N20</f>
        <v>9701.10916774349</v>
      </c>
      <c r="Q20" s="24" t="n">
        <f aca="false">Q$28*$N20</f>
        <v>12406.1867474557</v>
      </c>
      <c r="R20" s="24" t="n">
        <f aca="false">R$28*$N20</f>
        <v>6602.58242541778</v>
      </c>
      <c r="S20" s="24" t="n">
        <f aca="false">S$28*$N20</f>
        <v>6320.79822351406</v>
      </c>
      <c r="T20" s="24" t="n">
        <f aca="false">T$28*$N20</f>
        <v>9306.23738793699</v>
      </c>
      <c r="U20" s="24" t="n">
        <f aca="false">U$28*$N20</f>
        <v>4724.78124403039</v>
      </c>
      <c r="V20" s="24" t="n">
        <f aca="false">V$28*$N20</f>
        <v>5777.86200416311</v>
      </c>
      <c r="W20" s="24" t="n">
        <f aca="false">W$28*$N20</f>
        <v>8473.27067916374</v>
      </c>
      <c r="X20" s="24" t="n">
        <f aca="false">X$28*$N20</f>
        <v>15308.563939986</v>
      </c>
      <c r="Y20" s="24" t="n">
        <f aca="false">Y$28*$N20</f>
        <v>8469.78526308276</v>
      </c>
      <c r="Z20" s="24" t="n">
        <f aca="false">Z$28*$N20</f>
        <v>10887.4346401116</v>
      </c>
      <c r="AA20" s="24" t="n">
        <f aca="false">AA$28*$N20</f>
        <v>20552.7053488884</v>
      </c>
      <c r="AB20" s="24" t="n">
        <f aca="false">AB$28*$N20</f>
        <v>42408.9474459398</v>
      </c>
      <c r="AC20" s="24" t="n">
        <f aca="false">AC$28*$N20</f>
        <v>62102.0680800498</v>
      </c>
      <c r="AD20" s="24" t="n">
        <f aca="false">AD$28*$N20</f>
        <v>86157.0369674288</v>
      </c>
      <c r="AE20" s="25" t="n">
        <f aca="false">SUM(O20:AD20)+E20+F20+G20+H20+I20+J20</f>
        <v>480973.877589498</v>
      </c>
      <c r="AF20" s="45"/>
    </row>
    <row r="21" s="32" customFormat="true" ht="15.75" hidden="false" customHeight="true" outlineLevel="0" collapsed="false">
      <c r="A21" s="41" t="s">
        <v>43</v>
      </c>
      <c r="B21" s="42" t="n">
        <v>1704484.1</v>
      </c>
      <c r="C21" s="43" t="n">
        <f aca="false">B21/B$28</f>
        <v>0.0306400649005232</v>
      </c>
      <c r="D21" s="44" t="n">
        <v>0.0299534066</v>
      </c>
      <c r="E21" s="23" t="n">
        <f aca="false">E$28*$D$21</f>
        <v>191309.256256758</v>
      </c>
      <c r="F21" s="23" t="n">
        <f aca="false">F$28*$D$21</f>
        <v>222030.700551661</v>
      </c>
      <c r="G21" s="23" t="n">
        <f aca="false">G$28*$D$21</f>
        <v>138325.25971298</v>
      </c>
      <c r="H21" s="24" t="n">
        <f aca="false">H$28*$D$21</f>
        <v>32157.7733430611</v>
      </c>
      <c r="I21" s="24" t="n">
        <f aca="false">I$28*$D$21</f>
        <v>20041.2681212994</v>
      </c>
      <c r="J21" s="24" t="n">
        <f aca="false">J$28*$D$21</f>
        <v>41209.4828442008</v>
      </c>
      <c r="K21" s="41" t="s">
        <v>43</v>
      </c>
      <c r="L21" s="42" t="n">
        <v>1610443.1</v>
      </c>
      <c r="M21" s="43" t="n">
        <f aca="false">L21/L$28</f>
        <v>0.0316003653645404</v>
      </c>
      <c r="N21" s="44" t="n">
        <v>0.0308852691</v>
      </c>
      <c r="O21" s="24" t="n">
        <f aca="false">O$28*$N21</f>
        <v>19431.593992721</v>
      </c>
      <c r="P21" s="24" t="n">
        <f aca="false">P$28*$N21</f>
        <v>37849.2233654782</v>
      </c>
      <c r="Q21" s="24" t="n">
        <f aca="false">Q$28*$N21</f>
        <v>48403.1800074578</v>
      </c>
      <c r="R21" s="24" t="n">
        <f aca="false">R$28*$N21</f>
        <v>25760.2107849227</v>
      </c>
      <c r="S21" s="24" t="n">
        <f aca="false">S$28*$N21</f>
        <v>24660.8196725972</v>
      </c>
      <c r="T21" s="24" t="n">
        <f aca="false">T$28*$N21</f>
        <v>36308.6170351924</v>
      </c>
      <c r="U21" s="24" t="n">
        <f aca="false">U$28*$N21</f>
        <v>18433.9025121933</v>
      </c>
      <c r="V21" s="24" t="n">
        <f aca="false">V$28*$N21</f>
        <v>22542.5346513596</v>
      </c>
      <c r="W21" s="24" t="n">
        <f aca="false">W$28*$N21</f>
        <v>33058.7677168077</v>
      </c>
      <c r="X21" s="24" t="n">
        <f aca="false">X$28*$N21</f>
        <v>59726.9081246728</v>
      </c>
      <c r="Y21" s="24" t="n">
        <f aca="false">Y$28*$N21</f>
        <v>33045.1692416757</v>
      </c>
      <c r="Z21" s="24" t="n">
        <f aca="false">Z$28*$N21</f>
        <v>42477.7145010195</v>
      </c>
      <c r="AA21" s="24" t="n">
        <f aca="false">AA$28*$N21</f>
        <v>80187.1128408175</v>
      </c>
      <c r="AB21" s="24" t="n">
        <f aca="false">AB$28*$N21</f>
        <v>165460.020789516</v>
      </c>
      <c r="AC21" s="24" t="n">
        <f aca="false">AC$28*$N21</f>
        <v>242293.433212306</v>
      </c>
      <c r="AD21" s="24" t="n">
        <f aca="false">AD$28*$N21</f>
        <v>336144.752141419</v>
      </c>
      <c r="AE21" s="25" t="n">
        <f aca="false">SUM(O21:AD21)+E21+F21+G21+H21+I21+J21</f>
        <v>1870857.70142012</v>
      </c>
    </row>
    <row r="22" s="32" customFormat="true" ht="4.5" hidden="false" customHeight="true" outlineLevel="0" collapsed="false">
      <c r="A22" s="38"/>
      <c r="B22" s="46"/>
      <c r="C22" s="31"/>
      <c r="D22" s="47"/>
      <c r="E22" s="23"/>
      <c r="F22" s="23"/>
      <c r="G22" s="23"/>
      <c r="H22" s="24"/>
      <c r="I22" s="24"/>
      <c r="J22" s="24"/>
      <c r="K22" s="38"/>
      <c r="L22" s="46"/>
      <c r="M22" s="31"/>
      <c r="N22" s="47"/>
      <c r="O22" s="24" t="n">
        <f aca="false">O$28*$N22</f>
        <v>0</v>
      </c>
      <c r="P22" s="24" t="n">
        <f aca="false">P$28*$N22</f>
        <v>0</v>
      </c>
      <c r="Q22" s="24" t="n">
        <f aca="false">Q$28*$N22</f>
        <v>0</v>
      </c>
      <c r="R22" s="24" t="n">
        <f aca="false">R$28*$N22</f>
        <v>0</v>
      </c>
      <c r="S22" s="24" t="n">
        <f aca="false">S$28*$N22</f>
        <v>0</v>
      </c>
      <c r="T22" s="24" t="n">
        <f aca="false">T$28*$N22</f>
        <v>0</v>
      </c>
      <c r="U22" s="24" t="n">
        <f aca="false">U$28*$N22</f>
        <v>0</v>
      </c>
      <c r="V22" s="24" t="n">
        <f aca="false">V$28*$N22</f>
        <v>0</v>
      </c>
      <c r="W22" s="24" t="n">
        <f aca="false">W$28*$N22</f>
        <v>0</v>
      </c>
      <c r="X22" s="24" t="n">
        <f aca="false">X$28*$N22</f>
        <v>0</v>
      </c>
      <c r="Y22" s="24" t="n">
        <f aca="false">Y$28*$N22</f>
        <v>0</v>
      </c>
      <c r="Z22" s="24" t="n">
        <f aca="false">Z$28*$N22</f>
        <v>0</v>
      </c>
      <c r="AA22" s="24" t="n">
        <f aca="false">AA$28*$N22</f>
        <v>0</v>
      </c>
      <c r="AB22" s="24" t="n">
        <f aca="false">AB$28*$N22</f>
        <v>0</v>
      </c>
      <c r="AC22" s="24" t="n">
        <f aca="false">AC$28*$N22</f>
        <v>0</v>
      </c>
      <c r="AD22" s="24" t="n">
        <f aca="false">AD$28*$N22</f>
        <v>0</v>
      </c>
      <c r="AE22" s="25" t="n">
        <f aca="false">SUM(O22:AD22)+E22+F22+G22+H22+I22+J22</f>
        <v>0</v>
      </c>
    </row>
    <row r="23" customFormat="false" ht="15.75" hidden="false" customHeight="true" outlineLevel="0" collapsed="false">
      <c r="A23" s="48" t="s">
        <v>44</v>
      </c>
      <c r="B23" s="49"/>
      <c r="C23" s="50" t="n">
        <v>0</v>
      </c>
      <c r="D23" s="51" t="n">
        <f aca="false">2.15074187%-0.0000000002</f>
        <v>0.0215074185</v>
      </c>
      <c r="E23" s="23" t="n">
        <f aca="false">E$28*$D$23</f>
        <v>137365.618948925</v>
      </c>
      <c r="F23" s="23" t="n">
        <f aca="false">F$28*$D$23</f>
        <v>159424.510887277</v>
      </c>
      <c r="G23" s="23" t="n">
        <f aca="false">G$28*$D$23</f>
        <v>99321.5659740104</v>
      </c>
      <c r="H23" s="24" t="n">
        <f aca="false">H$28*$D$23</f>
        <v>23090.21803608</v>
      </c>
      <c r="I23" s="24" t="n">
        <f aca="false">I$28*$D$23</f>
        <v>14390.2143255885</v>
      </c>
      <c r="J23" s="24" t="n">
        <f aca="false">J$28*$D$23</f>
        <v>29589.6091397763</v>
      </c>
      <c r="K23" s="48" t="s">
        <v>44</v>
      </c>
      <c r="L23" s="49" t="n">
        <v>0</v>
      </c>
      <c r="M23" s="50" t="n">
        <v>0</v>
      </c>
      <c r="N23" s="51" t="n">
        <f aca="false">2.1747891%+0.0000000002</f>
        <v>0.0217478912</v>
      </c>
      <c r="O23" s="24" t="n">
        <f aca="false">O$28*$N23</f>
        <v>13682.7751323128</v>
      </c>
      <c r="P23" s="24" t="n">
        <f aca="false">P$28*$N23</f>
        <v>26651.566126614</v>
      </c>
      <c r="Q23" s="24" t="n">
        <f aca="false">Q$28*$N23</f>
        <v>34083.1445932329</v>
      </c>
      <c r="R23" s="24" t="n">
        <f aca="false">R$28*$N23</f>
        <v>18139.0765813197</v>
      </c>
      <c r="S23" s="24" t="n">
        <f aca="false">S$28*$N23</f>
        <v>17364.9392986012</v>
      </c>
      <c r="T23" s="24" t="n">
        <f aca="false">T$28*$N23</f>
        <v>25566.746734411</v>
      </c>
      <c r="U23" s="24" t="n">
        <f aca="false">U$28*$N23</f>
        <v>12980.2497406956</v>
      </c>
      <c r="V23" s="24" t="n">
        <f aca="false">V$28*$N23</f>
        <v>15873.3469144356</v>
      </c>
      <c r="W23" s="24" t="n">
        <f aca="false">W$28*$N23</f>
        <v>23278.3622892639</v>
      </c>
      <c r="X23" s="24" t="n">
        <f aca="false">X$28*$N23</f>
        <v>42056.7583660063</v>
      </c>
      <c r="Y23" s="24" t="n">
        <f aca="false">Y$28*$N23</f>
        <v>23268.7869102474</v>
      </c>
      <c r="Z23" s="24" t="n">
        <f aca="false">Z$28*$N23</f>
        <v>29910.722500159</v>
      </c>
      <c r="AA23" s="24" t="n">
        <f aca="false">AA$28*$N23</f>
        <v>56463.8307038167</v>
      </c>
      <c r="AB23" s="24" t="n">
        <f aca="false">AB$28*$N23</f>
        <v>116508.828802147</v>
      </c>
      <c r="AC23" s="24" t="n">
        <f aca="false">AC$28*$N23</f>
        <v>170611.148211614</v>
      </c>
      <c r="AD23" s="24" t="n">
        <f aca="false">AD$28*$N23</f>
        <v>236696.642446367</v>
      </c>
      <c r="AE23" s="25" t="n">
        <f aca="false">SUM(O23:AD23)+E23+F23+G23+H23+I23+J23</f>
        <v>1326318.6626629</v>
      </c>
    </row>
    <row r="24" customFormat="false" ht="15.75" hidden="false" customHeight="true" outlineLevel="0" collapsed="false">
      <c r="A24" s="52" t="s">
        <v>45</v>
      </c>
      <c r="B24" s="49"/>
      <c r="C24" s="50" t="n">
        <v>0</v>
      </c>
      <c r="D24" s="51" t="n">
        <v>0.0009030533</v>
      </c>
      <c r="E24" s="23" t="n">
        <f aca="false">E$28*$D$24</f>
        <v>5767.70640783177</v>
      </c>
      <c r="F24" s="23" t="n">
        <f aca="false">F$28*$D$24</f>
        <v>6693.91496974134</v>
      </c>
      <c r="G24" s="23" t="n">
        <f aca="false">G$28*$D$24</f>
        <v>4170.31304403166</v>
      </c>
      <c r="H24" s="24" t="n">
        <f aca="false">H$28*$D$24</f>
        <v>969.511873087027</v>
      </c>
      <c r="I24" s="24" t="n">
        <f aca="false">I$28*$D$24</f>
        <v>604.216193330219</v>
      </c>
      <c r="J24" s="24" t="n">
        <f aca="false">J$28*$D$24</f>
        <v>1242.40824994339</v>
      </c>
      <c r="K24" s="52" t="s">
        <v>45</v>
      </c>
      <c r="L24" s="49" t="n">
        <v>0</v>
      </c>
      <c r="M24" s="50" t="n">
        <v>0</v>
      </c>
      <c r="N24" s="51" t="n">
        <v>0.000881477</v>
      </c>
      <c r="O24" s="24" t="n">
        <f aca="false">O$28*$N24</f>
        <v>554.58487742047</v>
      </c>
      <c r="P24" s="24" t="n">
        <f aca="false">P$28*$N24</f>
        <v>1080.23082967186</v>
      </c>
      <c r="Q24" s="24" t="n">
        <f aca="false">Q$28*$N24</f>
        <v>1381.44465457916</v>
      </c>
      <c r="R24" s="24" t="n">
        <f aca="false">R$28*$N24</f>
        <v>735.2059406878</v>
      </c>
      <c r="S24" s="24" t="n">
        <f aca="false">S$28*$N24</f>
        <v>703.82891184011</v>
      </c>
      <c r="T24" s="24" t="n">
        <f aca="false">T$28*$N24</f>
        <v>1036.26135536343</v>
      </c>
      <c r="U24" s="24" t="n">
        <f aca="false">U$28*$N24</f>
        <v>526.11039366792</v>
      </c>
      <c r="V24" s="24" t="n">
        <f aca="false">V$28*$N24</f>
        <v>643.37227409414</v>
      </c>
      <c r="W24" s="24" t="n">
        <f aca="false">W$28*$N24</f>
        <v>943.50945417887</v>
      </c>
      <c r="X24" s="24" t="n">
        <f aca="false">X$28*$N24</f>
        <v>1704.62804201412</v>
      </c>
      <c r="Y24" s="24" t="n">
        <f aca="false">Y$28*$N24</f>
        <v>943.12134867054</v>
      </c>
      <c r="Z24" s="24" t="n">
        <f aca="false">Z$28*$N24</f>
        <v>1212.32967807346</v>
      </c>
      <c r="AA24" s="24" t="n">
        <f aca="false">AA$28*$N24</f>
        <v>2288.56984981184</v>
      </c>
      <c r="AB24" s="24" t="n">
        <f aca="false">AB$28*$N24</f>
        <v>4722.29017248486</v>
      </c>
      <c r="AC24" s="24" t="n">
        <f aca="false">AC$28*$N24</f>
        <v>6915.14417232918</v>
      </c>
      <c r="AD24" s="24" t="n">
        <f aca="false">AD$28*$N24</f>
        <v>9593.69551626673</v>
      </c>
      <c r="AE24" s="25" t="n">
        <f aca="false">SUM(O24:AD24)+E24+F24+G24+H24+I24+J24</f>
        <v>54432.3982091199</v>
      </c>
    </row>
    <row r="25" customFormat="false" ht="6" hidden="false" customHeight="true" outlineLevel="0" collapsed="false">
      <c r="A25" s="53"/>
      <c r="B25" s="54"/>
      <c r="C25" s="55"/>
      <c r="D25" s="55"/>
      <c r="E25" s="56"/>
      <c r="F25" s="56"/>
      <c r="G25" s="56"/>
      <c r="H25" s="54"/>
      <c r="I25" s="54"/>
      <c r="J25" s="54"/>
      <c r="K25" s="53"/>
      <c r="L25" s="54"/>
      <c r="M25" s="55"/>
      <c r="N25" s="55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5" t="n">
        <f aca="false">SUM(O25:Z25)+E25+F25+G25+H25+I25+J25</f>
        <v>0</v>
      </c>
    </row>
    <row r="26" customFormat="false" ht="15.75" hidden="false" customHeight="true" outlineLevel="0" collapsed="false">
      <c r="A26" s="57" t="s">
        <v>46</v>
      </c>
      <c r="B26" s="58" t="n">
        <v>0</v>
      </c>
      <c r="C26" s="59" t="n">
        <v>0</v>
      </c>
      <c r="D26" s="59" t="n">
        <v>0.005295671</v>
      </c>
      <c r="E26" s="23" t="n">
        <f aca="false">E$28*$D$26</f>
        <v>33822.8934664974</v>
      </c>
      <c r="F26" s="23" t="n">
        <f aca="false">F$28*$D$26</f>
        <v>39254.3511902621</v>
      </c>
      <c r="G26" s="23" t="n">
        <f aca="false">G$28*$D$26</f>
        <v>24455.4843531386</v>
      </c>
      <c r="H26" s="24" t="n">
        <f aca="false">H$28*$D$26</f>
        <v>5685.39632208049</v>
      </c>
      <c r="I26" s="24" t="n">
        <f aca="false">I$28*$D$26</f>
        <v>3543.23512548953</v>
      </c>
      <c r="J26" s="24" t="n">
        <f aca="false">J$28*$D$26</f>
        <v>7285.71097562678</v>
      </c>
      <c r="K26" s="57" t="s">
        <v>46</v>
      </c>
      <c r="L26" s="58" t="n">
        <v>0</v>
      </c>
      <c r="M26" s="59" t="n">
        <v>0</v>
      </c>
      <c r="N26" s="59" t="n">
        <v>0.0058262546</v>
      </c>
      <c r="O26" s="24" t="n">
        <f aca="false">O$28*$N26</f>
        <v>3665.61202749641</v>
      </c>
      <c r="P26" s="24" t="n">
        <f aca="false">P$28*$N26</f>
        <v>7139.94788342463</v>
      </c>
      <c r="Q26" s="24" t="n">
        <f aca="false">Q$28*$N26</f>
        <v>9130.86589143817</v>
      </c>
      <c r="R26" s="24" t="n">
        <f aca="false">R$28*$N26</f>
        <v>4859.45406843244</v>
      </c>
      <c r="S26" s="24" t="n">
        <f aca="false">S$28*$N26</f>
        <v>4652.06288447848</v>
      </c>
      <c r="T26" s="24" t="n">
        <f aca="false">T$28*$N26</f>
        <v>6849.32504023181</v>
      </c>
      <c r="U26" s="24" t="n">
        <f aca="false">U$28*$N26</f>
        <v>3477.40565121442</v>
      </c>
      <c r="V26" s="24" t="n">
        <f aca="false">V$28*$N26</f>
        <v>4252.46565872217</v>
      </c>
      <c r="W26" s="24" t="n">
        <f aca="false">W$28*$N26</f>
        <v>6236.26742110473</v>
      </c>
      <c r="X26" s="24" t="n">
        <f aca="false">X$28*$N26</f>
        <v>11266.9950220752</v>
      </c>
      <c r="Y26" s="24" t="n">
        <f aca="false">Y$28*$N26</f>
        <v>6233.70217946689</v>
      </c>
      <c r="Z26" s="24" t="n">
        <f aca="false">Z$28*$N26</f>
        <v>8013.07505878431</v>
      </c>
      <c r="AA26" s="24" t="n">
        <f aca="false">AA$28*$N26</f>
        <v>15126.6460893336</v>
      </c>
      <c r="AB26" s="24" t="n">
        <f aca="false">AB$28*$N26</f>
        <v>31212.686025812</v>
      </c>
      <c r="AC26" s="24" t="n">
        <f aca="false">AC$28*$N26</f>
        <v>45706.6838314512</v>
      </c>
      <c r="AD26" s="24" t="n">
        <f aca="false">AD$28*$N26</f>
        <v>63410.9711684462</v>
      </c>
      <c r="AE26" s="25" t="n">
        <f aca="false">SUM(O26:AD26)+E26+F26+G26+H26+I26+J26</f>
        <v>345281.237335007</v>
      </c>
    </row>
    <row r="27" customFormat="false" ht="6" hidden="false" customHeight="true" outlineLevel="0" collapsed="false">
      <c r="A27" s="53"/>
      <c r="B27" s="54"/>
      <c r="C27" s="55"/>
      <c r="D27" s="55"/>
      <c r="E27" s="54"/>
      <c r="F27" s="54"/>
      <c r="G27" s="54"/>
      <c r="H27" s="54"/>
      <c r="I27" s="54"/>
      <c r="J27" s="54"/>
      <c r="K27" s="53"/>
      <c r="L27" s="54"/>
      <c r="M27" s="55"/>
      <c r="N27" s="55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25"/>
    </row>
    <row r="28" s="72" customFormat="true" ht="15.75" hidden="false" customHeight="true" outlineLevel="0" collapsed="false">
      <c r="A28" s="60"/>
      <c r="B28" s="61" t="n">
        <f aca="false">SUM(B5:B26)</f>
        <v>55629258.8</v>
      </c>
      <c r="C28" s="62" t="n">
        <f aca="false">SUM(C5:C27)</f>
        <v>1</v>
      </c>
      <c r="D28" s="62" t="n">
        <v>1</v>
      </c>
      <c r="E28" s="63" t="n">
        <f aca="false">6386849.3+45.48</f>
        <v>6386894.78</v>
      </c>
      <c r="F28" s="63" t="n">
        <f aca="false">7439205.05-26669.2+0.01</f>
        <v>7412535.86</v>
      </c>
      <c r="G28" s="63" t="n">
        <f aca="false">4591328.75+26669.2+16.35-0.01</f>
        <v>4618014.29</v>
      </c>
      <c r="H28" s="63" t="n">
        <f aca="false">1073570.81+22.38</f>
        <v>1073593.19</v>
      </c>
      <c r="I28" s="63" t="n">
        <f aca="false">669080.26+1.17</f>
        <v>669081.43</v>
      </c>
      <c r="J28" s="63" t="n">
        <v>1375786.18</v>
      </c>
      <c r="K28" s="64"/>
      <c r="L28" s="61" t="n">
        <f aca="false">SUM(L5:L26)</f>
        <v>50962800</v>
      </c>
      <c r="M28" s="65" t="n">
        <f aca="false">SUM(M5:M27)</f>
        <v>1</v>
      </c>
      <c r="N28" s="65" t="n">
        <f aca="false">SUM(N5:N27)</f>
        <v>1</v>
      </c>
      <c r="O28" s="63" t="n">
        <f aca="false">629148.32+5.79</f>
        <v>629154.11</v>
      </c>
      <c r="P28" s="66" t="n">
        <v>1225478.18</v>
      </c>
      <c r="Q28" s="66" t="n">
        <f aca="false">1567193.09-0.01</f>
        <v>1567193.08</v>
      </c>
      <c r="R28" s="66" t="n">
        <f aca="false">834057.63+3.77</f>
        <v>834061.4</v>
      </c>
      <c r="S28" s="66" t="n">
        <f aca="false">798465.33+0.09+0.01</f>
        <v>798465.43</v>
      </c>
      <c r="T28" s="67" t="n">
        <f aca="false">1175596.56+0.03</f>
        <v>1175596.59</v>
      </c>
      <c r="U28" s="68" t="n">
        <f aca="false">596846.23+4.73</f>
        <v>596850.96</v>
      </c>
      <c r="V28" s="69" t="n">
        <v>729879.82</v>
      </c>
      <c r="W28" s="69" t="n">
        <f aca="false">1070373.3+0.01</f>
        <v>1070373.31</v>
      </c>
      <c r="X28" s="69" t="n">
        <v>1933831.56</v>
      </c>
      <c r="Y28" s="69" t="n">
        <f aca="false">1069923.78+9.23+0.01</f>
        <v>1069933.02</v>
      </c>
      <c r="Z28" s="69" t="n">
        <v>1375338.98</v>
      </c>
      <c r="AA28" s="69" t="n">
        <f aca="false">2596289.94-0.02</f>
        <v>2596289.92</v>
      </c>
      <c r="AB28" s="69" t="n">
        <f aca="false">5357247.17+0.01</f>
        <v>5357247.18</v>
      </c>
      <c r="AC28" s="69" t="n">
        <v>7844951.34</v>
      </c>
      <c r="AD28" s="70" t="n">
        <v>10883659.49</v>
      </c>
      <c r="AE28" s="71" t="n">
        <f aca="false">SUM(AE5:AE27)</f>
        <v>61224210.1</v>
      </c>
      <c r="AF28" s="1"/>
    </row>
    <row r="29" s="72" customFormat="true" ht="15.75" hidden="false" customHeight="true" outlineLevel="0" collapsed="false">
      <c r="A29" s="73"/>
      <c r="B29" s="73"/>
      <c r="C29" s="74" t="s">
        <v>47</v>
      </c>
      <c r="D29" s="75"/>
      <c r="E29" s="75" t="n">
        <f aca="false">SUM(E5:E14)</f>
        <v>3814959.8663169</v>
      </c>
      <c r="F29" s="75" t="n">
        <f aca="false">SUM(F5:F14)</f>
        <v>4427586.14124763</v>
      </c>
      <c r="G29" s="75" t="n">
        <f aca="false">SUM(G5:G14)</f>
        <v>2758388.82356348</v>
      </c>
      <c r="H29" s="75" t="n">
        <f aca="false">SUM(H5:H14)</f>
        <v>641268.577873947</v>
      </c>
      <c r="I29" s="75" t="n">
        <f aca="false">SUM(I5:I14)</f>
        <v>399649.421302651</v>
      </c>
      <c r="J29" s="75" t="n">
        <f aca="false">SUM(J5:J14)</f>
        <v>821771.649936816</v>
      </c>
      <c r="K29" s="76"/>
      <c r="L29" s="77"/>
      <c r="M29" s="78" t="s">
        <v>48</v>
      </c>
      <c r="N29" s="79"/>
      <c r="O29" s="74" t="n">
        <f aca="false">SUM(O5:O14)</f>
        <v>374715.815447681</v>
      </c>
      <c r="P29" s="80" t="n">
        <f aca="false">SUM(P5:P14)</f>
        <v>729878.49595712</v>
      </c>
      <c r="Q29" s="80" t="n">
        <f aca="false">SUM(Q5:Q14)</f>
        <v>933399.343026088</v>
      </c>
      <c r="R29" s="80" t="n">
        <f aca="false">SUM(R5:R14)</f>
        <v>496755.87056792</v>
      </c>
      <c r="S29" s="80" t="n">
        <f aca="false">SUM(S5:S14)</f>
        <v>475555.38452929</v>
      </c>
      <c r="T29" s="81" t="n">
        <f aca="false">SUM(T5:T14)</f>
        <v>700169.684752379</v>
      </c>
      <c r="U29" s="82" t="n">
        <f aca="false">SUM(U5:U14)</f>
        <v>355476.48918185</v>
      </c>
      <c r="V29" s="83" t="n">
        <f aca="false">SUM(V5:V14)</f>
        <v>434706.707916295</v>
      </c>
      <c r="W29" s="83" t="n">
        <f aca="false">SUM(W5:W14)</f>
        <v>637500.099443177</v>
      </c>
      <c r="X29" s="83" t="n">
        <f aca="false">SUM(X5:X14)</f>
        <v>1151764.34267252</v>
      </c>
      <c r="Y29" s="83" t="n">
        <f aca="false">SUM(Y5:Y14)</f>
        <v>637237.868578336</v>
      </c>
      <c r="Z29" s="83" t="n">
        <f aca="false">SUM(Z5:Z14)</f>
        <v>819133.594164524</v>
      </c>
      <c r="AA29" s="83" t="n">
        <f aca="false">SUM(AA5:AA14)</f>
        <v>1546315.72622389</v>
      </c>
      <c r="AB29" s="83" t="n">
        <f aca="false">SUM(AB5:AB14)</f>
        <v>3190705.12884115</v>
      </c>
      <c r="AC29" s="83" t="n">
        <f aca="false">SUM(AC5:AC14)</f>
        <v>4672348.62141404</v>
      </c>
      <c r="AD29" s="83" t="n">
        <f aca="false">SUM(AD5:AD14)</f>
        <v>6482162.75794534</v>
      </c>
      <c r="AE29" s="25" t="n">
        <f aca="false">SUM(O29:AD29)+E29+F29+G29+H29+I29+J29</f>
        <v>36501450.410903</v>
      </c>
      <c r="AF29" s="1"/>
    </row>
    <row r="30" customFormat="false" ht="15" hidden="false" customHeight="true" outlineLevel="0" collapsed="false">
      <c r="A30" s="73"/>
      <c r="B30" s="73"/>
      <c r="C30" s="84" t="s">
        <v>49</v>
      </c>
      <c r="D30" s="85"/>
      <c r="E30" s="85" t="n">
        <f aca="false">E16+E17</f>
        <v>1808245.07367909</v>
      </c>
      <c r="F30" s="85" t="n">
        <f aca="false">F16+F17</f>
        <v>2098622.55665884</v>
      </c>
      <c r="G30" s="85" t="n">
        <f aca="false">G16+G17</f>
        <v>1307443.11245286</v>
      </c>
      <c r="H30" s="85" t="n">
        <f aca="false">H16+H17</f>
        <v>303953.58994045</v>
      </c>
      <c r="I30" s="85" t="n">
        <f aca="false">I16+I17</f>
        <v>189429.016973356</v>
      </c>
      <c r="J30" s="85" t="n">
        <f aca="false">J16+J17</f>
        <v>389509.874221033</v>
      </c>
      <c r="K30" s="76"/>
      <c r="L30" s="86"/>
      <c r="M30" s="87" t="s">
        <v>49</v>
      </c>
      <c r="N30" s="88"/>
      <c r="O30" s="84" t="n">
        <f aca="false">O16+O17</f>
        <v>178666.759730437</v>
      </c>
      <c r="P30" s="89" t="n">
        <f aca="false">P16+P17</f>
        <v>348010.46684882</v>
      </c>
      <c r="Q30" s="89" t="n">
        <f aca="false">Q16+Q17</f>
        <v>445050.433629948</v>
      </c>
      <c r="R30" s="89" t="n">
        <f aca="false">R16+R17</f>
        <v>236856.19371418</v>
      </c>
      <c r="S30" s="89" t="n">
        <f aca="false">S16+S17</f>
        <v>226747.674166621</v>
      </c>
      <c r="T30" s="90" t="n">
        <f aca="false">T16+T17</f>
        <v>333845.12657074</v>
      </c>
      <c r="U30" s="84" t="n">
        <f aca="false">U16+U17</f>
        <v>169493.332985142</v>
      </c>
      <c r="V30" s="89" t="n">
        <f aca="false">V16+V17</f>
        <v>207270.778906673</v>
      </c>
      <c r="W30" s="89" t="n">
        <f aca="false">W16+W17</f>
        <v>303963.890499965</v>
      </c>
      <c r="X30" s="89" t="n">
        <f aca="false">X16+X17</f>
        <v>549168.18184603</v>
      </c>
      <c r="Y30" s="89" t="n">
        <f aca="false">Y16+Y17</f>
        <v>303838.857242785</v>
      </c>
      <c r="Z30" s="89" t="n">
        <f aca="false">Z16+Z17</f>
        <v>390567.835736724</v>
      </c>
      <c r="AA30" s="89" t="n">
        <f aca="false">AA16+AA17</f>
        <v>737292.66002442</v>
      </c>
      <c r="AB30" s="89" t="n">
        <f aca="false">AB16+AB17</f>
        <v>1521347.44017745</v>
      </c>
      <c r="AC30" s="89" t="n">
        <f aca="false">AC16+AC17</f>
        <v>2227803.98932903</v>
      </c>
      <c r="AD30" s="89" t="n">
        <f aca="false">AD16+AD17</f>
        <v>3090734.27985351</v>
      </c>
      <c r="AE30" s="25" t="n">
        <f aca="false">SUM(O30:AD30)+E30+F30+G30+H30+I30+J30</f>
        <v>17367861.1251881</v>
      </c>
    </row>
    <row r="31" customFormat="false" ht="15" hidden="false" customHeight="true" outlineLevel="0" collapsed="false">
      <c r="A31" s="73"/>
      <c r="B31" s="73"/>
      <c r="C31" s="91" t="s">
        <v>50</v>
      </c>
      <c r="D31" s="92"/>
      <c r="E31" s="92" t="n">
        <f aca="false">SUM(E19:E21)</f>
        <v>586733.621180758</v>
      </c>
      <c r="F31" s="92" t="n">
        <f aca="false">SUM(F19:F21)</f>
        <v>680954.385046253</v>
      </c>
      <c r="G31" s="92" t="n">
        <f aca="false">SUM(G19:G21)</f>
        <v>424234.990612478</v>
      </c>
      <c r="H31" s="92" t="n">
        <f aca="false">SUM(H19:H21)</f>
        <v>98625.8959543563</v>
      </c>
      <c r="I31" s="92" t="n">
        <f aca="false">SUM(I19:I21)</f>
        <v>61465.3260795851</v>
      </c>
      <c r="J31" s="92" t="n">
        <f aca="false">SUM(J19:J21)</f>
        <v>126386.927476805</v>
      </c>
      <c r="K31" s="76"/>
      <c r="L31" s="77"/>
      <c r="M31" s="93" t="s">
        <v>50</v>
      </c>
      <c r="N31" s="94"/>
      <c r="O31" s="91" t="n">
        <f aca="false">SUM(O19:O21)</f>
        <v>57868.5627846517</v>
      </c>
      <c r="P31" s="95" t="n">
        <f aca="false">SUM(P19:P21)</f>
        <v>112717.47235435</v>
      </c>
      <c r="Q31" s="95" t="n">
        <f aca="false">SUM(Q19:Q21)</f>
        <v>144147.848204714</v>
      </c>
      <c r="R31" s="95" t="n">
        <f aca="false">SUM(R19:R21)</f>
        <v>76715.599127461</v>
      </c>
      <c r="S31" s="95" t="n">
        <f aca="false">SUM(S19:S21)</f>
        <v>73441.540209169</v>
      </c>
      <c r="T31" s="96" t="n">
        <f aca="false">SUM(T19:T21)</f>
        <v>108129.445546875</v>
      </c>
      <c r="U31" s="91" t="n">
        <f aca="false">SUM(U19:U21)</f>
        <v>54897.3720474299</v>
      </c>
      <c r="V31" s="95" t="n">
        <f aca="false">SUM(V19:V21)</f>
        <v>67133.1483297793</v>
      </c>
      <c r="W31" s="95" t="n">
        <f aca="false">SUM(W19:W21)</f>
        <v>98451.1808923103</v>
      </c>
      <c r="X31" s="95" t="n">
        <f aca="false">SUM(X19:X21)</f>
        <v>177870.65405136</v>
      </c>
      <c r="Y31" s="95" t="n">
        <f aca="false">SUM(Y19:Y21)</f>
        <v>98410.6837404941</v>
      </c>
      <c r="Z31" s="95" t="n">
        <f aca="false">SUM(Z19:Z21)</f>
        <v>126501.422861736</v>
      </c>
      <c r="AA31" s="95" t="n">
        <f aca="false">SUM(AA19:AA21)</f>
        <v>238802.487108728</v>
      </c>
      <c r="AB31" s="95" t="n">
        <f aca="false">SUM(AB19:AB21)</f>
        <v>492750.805980952</v>
      </c>
      <c r="AC31" s="95" t="n">
        <f aca="false">SUM(AC19:AC21)</f>
        <v>721565.753041536</v>
      </c>
      <c r="AD31" s="95" t="n">
        <f aca="false">SUM(AD19:AD21)</f>
        <v>1001061.14307007</v>
      </c>
      <c r="AE31" s="25" t="n">
        <f aca="false">SUM(O31:AD31)+E31+F31+G31+H31+I31+J31</f>
        <v>5628866.26570185</v>
      </c>
    </row>
    <row r="32" customFormat="false" ht="15" hidden="false" customHeight="true" outlineLevel="0" collapsed="false">
      <c r="A32" s="73"/>
      <c r="B32" s="73"/>
      <c r="C32" s="97" t="s">
        <v>51</v>
      </c>
      <c r="D32" s="98"/>
      <c r="E32" s="99" t="n">
        <f aca="false">E23+E24</f>
        <v>143133.325356757</v>
      </c>
      <c r="F32" s="99" t="n">
        <f aca="false">F23+F24</f>
        <v>166118.425857019</v>
      </c>
      <c r="G32" s="99" t="n">
        <f aca="false">G23+G24</f>
        <v>103491.879018042</v>
      </c>
      <c r="H32" s="99" t="n">
        <f aca="false">H23+H24</f>
        <v>24059.729909167</v>
      </c>
      <c r="I32" s="99" t="n">
        <f aca="false">I23+I24</f>
        <v>14994.4305189187</v>
      </c>
      <c r="J32" s="99" t="n">
        <f aca="false">J23+J24</f>
        <v>30832.0173897197</v>
      </c>
      <c r="K32" s="100"/>
      <c r="L32" s="86"/>
      <c r="M32" s="101" t="s">
        <v>52</v>
      </c>
      <c r="N32" s="102"/>
      <c r="O32" s="103" t="n">
        <f aca="false">O23+O24</f>
        <v>14237.3600097333</v>
      </c>
      <c r="P32" s="104" t="n">
        <f aca="false">P23+P24</f>
        <v>27731.7969562859</v>
      </c>
      <c r="Q32" s="104" t="n">
        <f aca="false">Q23+Q24</f>
        <v>35464.5892478121</v>
      </c>
      <c r="R32" s="104" t="n">
        <f aca="false">R23+R24</f>
        <v>18874.2825220075</v>
      </c>
      <c r="S32" s="104" t="n">
        <f aca="false">S23+S24</f>
        <v>18068.7682104413</v>
      </c>
      <c r="T32" s="105" t="n">
        <f aca="false">T23+T24</f>
        <v>26603.0080897744</v>
      </c>
      <c r="U32" s="103" t="n">
        <f aca="false">U23+U24</f>
        <v>13506.3601343635</v>
      </c>
      <c r="V32" s="104" t="n">
        <f aca="false">V23+V24</f>
        <v>16516.7191885297</v>
      </c>
      <c r="W32" s="104" t="n">
        <f aca="false">W23+W24</f>
        <v>24221.8717434427</v>
      </c>
      <c r="X32" s="104" t="n">
        <f aca="false">X23+X24</f>
        <v>43761.3864080204</v>
      </c>
      <c r="Y32" s="104" t="n">
        <f aca="false">Y23+Y24</f>
        <v>24211.908258918</v>
      </c>
      <c r="Z32" s="104" t="n">
        <f aca="false">Z23+Z24</f>
        <v>31123.0521782324</v>
      </c>
      <c r="AA32" s="104" t="n">
        <f aca="false">AA23+AA24</f>
        <v>58752.4005536285</v>
      </c>
      <c r="AB32" s="104" t="n">
        <f aca="false">AB23+AB24</f>
        <v>121231.118974632</v>
      </c>
      <c r="AC32" s="104" t="n">
        <f aca="false">AC23+AC24</f>
        <v>177526.292383943</v>
      </c>
      <c r="AD32" s="104" t="n">
        <f aca="false">AD23+AD24</f>
        <v>246290.337962634</v>
      </c>
      <c r="AE32" s="25" t="n">
        <f aca="false">SUM(O32:AD32)+E32+F32+G32+H32+I32+J32</f>
        <v>1380751.06087202</v>
      </c>
    </row>
    <row r="33" customFormat="false" ht="15" hidden="false" customHeight="true" outlineLevel="0" collapsed="false">
      <c r="A33" s="73"/>
      <c r="B33" s="73"/>
      <c r="C33" s="106" t="s">
        <v>46</v>
      </c>
      <c r="D33" s="106"/>
      <c r="E33" s="107" t="n">
        <f aca="false">E26</f>
        <v>33822.8934664974</v>
      </c>
      <c r="F33" s="107" t="n">
        <f aca="false">F26</f>
        <v>39254.3511902621</v>
      </c>
      <c r="G33" s="107" t="n">
        <f aca="false">G26</f>
        <v>24455.4843531386</v>
      </c>
      <c r="H33" s="107" t="n">
        <f aca="false">H26</f>
        <v>5685.39632208049</v>
      </c>
      <c r="I33" s="107" t="n">
        <f aca="false">I26</f>
        <v>3543.23512548953</v>
      </c>
      <c r="J33" s="107" t="n">
        <f aca="false">J26</f>
        <v>7285.71097562678</v>
      </c>
      <c r="K33" s="100"/>
      <c r="L33" s="86"/>
      <c r="M33" s="108" t="s">
        <v>46</v>
      </c>
      <c r="N33" s="108"/>
      <c r="O33" s="109" t="n">
        <f aca="false">O26</f>
        <v>3665.61202749641</v>
      </c>
      <c r="P33" s="110" t="n">
        <f aca="false">P26</f>
        <v>7139.94788342463</v>
      </c>
      <c r="Q33" s="110" t="n">
        <f aca="false">Q26</f>
        <v>9130.86589143817</v>
      </c>
      <c r="R33" s="110" t="n">
        <f aca="false">R26</f>
        <v>4859.45406843244</v>
      </c>
      <c r="S33" s="110" t="n">
        <f aca="false">S26</f>
        <v>4652.06288447848</v>
      </c>
      <c r="T33" s="111" t="n">
        <f aca="false">T26</f>
        <v>6849.32504023181</v>
      </c>
      <c r="U33" s="109" t="n">
        <f aca="false">U26</f>
        <v>3477.40565121442</v>
      </c>
      <c r="V33" s="110" t="n">
        <f aca="false">V26</f>
        <v>4252.46565872217</v>
      </c>
      <c r="W33" s="110" t="n">
        <f aca="false">W26</f>
        <v>6236.26742110473</v>
      </c>
      <c r="X33" s="110" t="n">
        <f aca="false">X26</f>
        <v>11266.9950220752</v>
      </c>
      <c r="Y33" s="110" t="n">
        <f aca="false">Y26</f>
        <v>6233.70217946689</v>
      </c>
      <c r="Z33" s="110" t="n">
        <f aca="false">Z26</f>
        <v>8013.07505878431</v>
      </c>
      <c r="AA33" s="110" t="n">
        <f aca="false">AA26</f>
        <v>15126.6460893336</v>
      </c>
      <c r="AB33" s="110" t="n">
        <f aca="false">AB26</f>
        <v>31212.686025812</v>
      </c>
      <c r="AC33" s="110" t="n">
        <f aca="false">AC26</f>
        <v>45706.6838314512</v>
      </c>
      <c r="AD33" s="110" t="n">
        <f aca="false">AD26</f>
        <v>63410.9711684462</v>
      </c>
      <c r="AE33" s="25" t="n">
        <f aca="false">SUM(O33:AD33)+E33+F33+G33+H33+I33+J33</f>
        <v>345281.237335007</v>
      </c>
    </row>
    <row r="34" customFormat="false" ht="14.25" hidden="false" customHeight="true" outlineLevel="0" collapsed="false">
      <c r="A34" s="73"/>
      <c r="B34" s="73"/>
      <c r="C34" s="112"/>
      <c r="D34" s="113"/>
      <c r="E34" s="114" t="n">
        <f aca="false">SUM(E29:E33)</f>
        <v>6386894.78</v>
      </c>
      <c r="F34" s="114" t="n">
        <f aca="false">SUM(F29:F33)</f>
        <v>7412535.86</v>
      </c>
      <c r="G34" s="114" t="n">
        <f aca="false">SUM(G29:G33)</f>
        <v>4618014.29</v>
      </c>
      <c r="H34" s="114" t="n">
        <f aca="false">SUM(H29:H33)</f>
        <v>1073593.19</v>
      </c>
      <c r="I34" s="114" t="n">
        <f aca="false">SUM(I29:I33)</f>
        <v>669081.43</v>
      </c>
      <c r="J34" s="114" t="n">
        <f aca="false">SUM(J29:J33)</f>
        <v>1375786.18</v>
      </c>
      <c r="K34" s="115"/>
      <c r="L34" s="86"/>
      <c r="M34" s="116" t="s">
        <v>53</v>
      </c>
      <c r="N34" s="117"/>
      <c r="O34" s="118" t="n">
        <f aca="false">SUM(O29:O33)</f>
        <v>629154.11</v>
      </c>
      <c r="P34" s="118" t="n">
        <f aca="false">SUM(P29:P33)</f>
        <v>1225478.18</v>
      </c>
      <c r="Q34" s="118" t="n">
        <f aca="false">SUM(Q29:Q33)</f>
        <v>1567193.08</v>
      </c>
      <c r="R34" s="118" t="n">
        <f aca="false">SUM(R29:R33)</f>
        <v>834061.4</v>
      </c>
      <c r="S34" s="118" t="n">
        <f aca="false">SUM(S29:S33)</f>
        <v>798465.43</v>
      </c>
      <c r="T34" s="119" t="n">
        <f aca="false">SUM(T29:T33)</f>
        <v>1175596.59</v>
      </c>
      <c r="U34" s="120" t="n">
        <f aca="false">SUM(U29:U33)</f>
        <v>596850.96</v>
      </c>
      <c r="V34" s="118" t="n">
        <f aca="false">SUM(V29:V33)</f>
        <v>729879.82</v>
      </c>
      <c r="W34" s="118" t="n">
        <f aca="false">SUM(W29:W33)</f>
        <v>1070373.31</v>
      </c>
      <c r="X34" s="118" t="n">
        <f aca="false">SUM(X29:X33)</f>
        <v>1933831.56</v>
      </c>
      <c r="Y34" s="118" t="n">
        <f aca="false">SUM(Y29:Y33)</f>
        <v>1069933.02</v>
      </c>
      <c r="Z34" s="118" t="n">
        <f aca="false">SUM(Z29:Z33)</f>
        <v>1375338.98</v>
      </c>
      <c r="AA34" s="118" t="n">
        <f aca="false">SUM(AA29:AA33)</f>
        <v>2596289.92</v>
      </c>
      <c r="AB34" s="118" t="n">
        <f aca="false">SUM(AB29:AB33)</f>
        <v>5357247.18</v>
      </c>
      <c r="AC34" s="118" t="n">
        <f aca="false">SUM(AC29:AC33)</f>
        <v>7844951.34</v>
      </c>
      <c r="AD34" s="118" t="n">
        <f aca="false">SUM(AD29:AD33)</f>
        <v>10883659.49</v>
      </c>
      <c r="AE34" s="25" t="n">
        <f aca="false">SUM(O34:AD34)+E34+F34+G34+H34+I34+J34</f>
        <v>61224210.1</v>
      </c>
      <c r="AF34" s="37"/>
    </row>
    <row r="35" customFormat="false" ht="12.75" hidden="false" customHeight="true" outlineLevel="0" collapsed="false">
      <c r="A35" s="45"/>
      <c r="B35" s="45"/>
      <c r="C35" s="45"/>
      <c r="D35" s="45"/>
      <c r="E35" s="121" t="n">
        <f aca="false">E28-E34</f>
        <v>0</v>
      </c>
      <c r="F35" s="121" t="n">
        <f aca="false">F28-F34</f>
        <v>0</v>
      </c>
      <c r="G35" s="121" t="n">
        <f aca="false">G28-G34</f>
        <v>0</v>
      </c>
      <c r="H35" s="121" t="n">
        <f aca="false">H28-H34</f>
        <v>0</v>
      </c>
      <c r="I35" s="121" t="n">
        <f aca="false">I28-I34</f>
        <v>0</v>
      </c>
      <c r="J35" s="121" t="n">
        <f aca="false">J28-J34</f>
        <v>0</v>
      </c>
      <c r="K35" s="45"/>
      <c r="L35" s="86"/>
      <c r="M35" s="77"/>
      <c r="N35" s="45"/>
      <c r="O35" s="45" t="n">
        <f aca="false">O28-O34</f>
        <v>0</v>
      </c>
      <c r="P35" s="45" t="n">
        <f aca="false">P28-P34</f>
        <v>0</v>
      </c>
      <c r="Q35" s="45" t="n">
        <f aca="false">Q28-Q34</f>
        <v>0</v>
      </c>
      <c r="R35" s="45" t="n">
        <f aca="false">R28-R34</f>
        <v>0</v>
      </c>
      <c r="S35" s="45" t="n">
        <f aca="false">S28-S34</f>
        <v>0</v>
      </c>
      <c r="T35" s="45" t="n">
        <f aca="false">T28-T34</f>
        <v>0</v>
      </c>
      <c r="U35" s="45" t="n">
        <f aca="false">U28-U34</f>
        <v>0</v>
      </c>
      <c r="V35" s="45" t="n">
        <f aca="false">V28-V34</f>
        <v>0</v>
      </c>
      <c r="W35" s="45" t="n">
        <f aca="false">W28-W34</f>
        <v>0</v>
      </c>
      <c r="X35" s="45" t="n">
        <f aca="false">X28-X34</f>
        <v>0</v>
      </c>
      <c r="Y35" s="45" t="n">
        <f aca="false">Y28-Y34</f>
        <v>0</v>
      </c>
      <c r="Z35" s="45" t="n">
        <f aca="false">Z28-Z34</f>
        <v>0</v>
      </c>
      <c r="AA35" s="45" t="n">
        <f aca="false">AA28-AA34</f>
        <v>0</v>
      </c>
      <c r="AB35" s="45"/>
      <c r="AC35" s="45"/>
      <c r="AD35" s="45"/>
      <c r="AE35" s="25"/>
    </row>
    <row r="36" customFormat="false" ht="12.75" hidden="false" customHeight="false" outlineLevel="0" collapsed="false">
      <c r="E36" s="32"/>
      <c r="F36" s="32"/>
      <c r="G36" s="32"/>
      <c r="H36" s="32"/>
      <c r="I36" s="32"/>
      <c r="J36" s="32"/>
      <c r="K36" s="37"/>
      <c r="L36" s="86"/>
      <c r="M36" s="77"/>
      <c r="AE36" s="122" t="n">
        <f aca="false">AE29-AE35</f>
        <v>36501450.410903</v>
      </c>
    </row>
    <row r="37" s="1" customFormat="true" ht="15.75" hidden="false" customHeight="true" outlineLevel="0" collapsed="false">
      <c r="E37" s="45" t="n">
        <f aca="false">E28-E36</f>
        <v>6386894.78</v>
      </c>
      <c r="F37" s="45" t="n">
        <f aca="false">F28-F36</f>
        <v>7412535.86</v>
      </c>
      <c r="G37" s="45" t="n">
        <f aca="false">G28-G36</f>
        <v>4618014.29</v>
      </c>
      <c r="H37" s="45" t="n">
        <f aca="false">H28-H36</f>
        <v>1073593.19</v>
      </c>
      <c r="I37" s="45"/>
      <c r="J37" s="45"/>
      <c r="K37" s="37"/>
      <c r="L37" s="86"/>
      <c r="M37" s="77"/>
      <c r="O37" s="45" t="n">
        <f aca="false">O28-O36</f>
        <v>629154.11</v>
      </c>
      <c r="P37" s="45" t="n">
        <f aca="false">P28-P36</f>
        <v>1225478.18</v>
      </c>
      <c r="Q37" s="45" t="n">
        <f aca="false">Q28-Q36</f>
        <v>1567193.08</v>
      </c>
      <c r="R37" s="45" t="n">
        <f aca="false">R28-R36</f>
        <v>834061.4</v>
      </c>
      <c r="S37" s="45" t="n">
        <f aca="false">S28-S36</f>
        <v>798465.43</v>
      </c>
      <c r="T37" s="45" t="n">
        <f aca="false">T28-T36</f>
        <v>1175596.59</v>
      </c>
      <c r="U37" s="45" t="n">
        <f aca="false">U28-U36</f>
        <v>596850.96</v>
      </c>
      <c r="V37" s="45" t="n">
        <f aca="false">V28-V36</f>
        <v>729879.82</v>
      </c>
      <c r="W37" s="45" t="n">
        <f aca="false">W28-W36</f>
        <v>1070373.31</v>
      </c>
      <c r="X37" s="45" t="n">
        <f aca="false">X28-X36</f>
        <v>1933831.56</v>
      </c>
      <c r="Y37" s="45" t="n">
        <f aca="false">Y28-Y36</f>
        <v>1069933.02</v>
      </c>
      <c r="Z37" s="45" t="n">
        <f aca="false">Z28-Z36</f>
        <v>1375338.98</v>
      </c>
      <c r="AA37" s="45" t="n">
        <f aca="false">AA28-AA36</f>
        <v>2596289.92</v>
      </c>
      <c r="AB37" s="45"/>
      <c r="AC37" s="45"/>
      <c r="AD37" s="45"/>
    </row>
    <row r="38" s="1" customFormat="true" ht="15.75" hidden="false" customHeight="true" outlineLevel="0" collapsed="false">
      <c r="E38" s="32"/>
      <c r="F38" s="32"/>
      <c r="G38" s="32"/>
      <c r="H38" s="32"/>
      <c r="I38" s="32"/>
      <c r="J38" s="32"/>
      <c r="L38" s="86"/>
      <c r="M38" s="77"/>
      <c r="N38" s="123"/>
    </row>
    <row r="39" customFormat="false" ht="12.75" hidden="false" customHeight="false" outlineLevel="0" collapsed="false">
      <c r="E39" s="32"/>
      <c r="F39" s="32"/>
      <c r="G39" s="32"/>
      <c r="H39" s="32"/>
      <c r="I39" s="32"/>
      <c r="J39" s="32"/>
      <c r="K39" s="37"/>
      <c r="L39" s="86"/>
      <c r="M39" s="77"/>
      <c r="AE39" s="37"/>
    </row>
    <row r="40" customFormat="false" ht="12.75" hidden="false" customHeight="false" outlineLevel="0" collapsed="false">
      <c r="E40" s="32"/>
      <c r="F40" s="32"/>
      <c r="G40" s="32"/>
      <c r="H40" s="32"/>
      <c r="I40" s="32"/>
      <c r="J40" s="32"/>
      <c r="L40" s="86"/>
      <c r="M40" s="77"/>
      <c r="AE40" s="124"/>
    </row>
    <row r="41" s="1" customFormat="true" ht="12.75" hidden="false" customHeight="false" outlineLevel="0" collapsed="false">
      <c r="E41" s="32"/>
      <c r="F41" s="32"/>
      <c r="G41" s="32"/>
      <c r="H41" s="32"/>
      <c r="I41" s="32"/>
      <c r="J41" s="32"/>
      <c r="L41" s="86"/>
      <c r="M41" s="77"/>
    </row>
    <row r="42" s="1" customFormat="true" ht="12.75" hidden="false" customHeight="false" outlineLevel="0" collapsed="false">
      <c r="E42" s="32"/>
      <c r="F42" s="32"/>
      <c r="G42" s="32"/>
      <c r="H42" s="32"/>
      <c r="I42" s="32"/>
      <c r="J42" s="32"/>
      <c r="L42" s="86"/>
      <c r="M42" s="77"/>
    </row>
    <row r="43" s="1" customFormat="true" ht="12.75" hidden="false" customHeight="false" outlineLevel="0" collapsed="false">
      <c r="E43" s="32"/>
      <c r="F43" s="32"/>
      <c r="G43" s="32"/>
      <c r="H43" s="32"/>
      <c r="I43" s="32"/>
      <c r="J43" s="32"/>
      <c r="L43" s="86"/>
      <c r="M43" s="77"/>
    </row>
    <row r="44" s="1" customFormat="true" ht="12.75" hidden="false" customHeight="false" outlineLevel="0" collapsed="false">
      <c r="E44" s="32"/>
      <c r="F44" s="32"/>
      <c r="G44" s="32"/>
      <c r="H44" s="32"/>
      <c r="I44" s="32"/>
      <c r="J44" s="32"/>
      <c r="L44" s="86"/>
      <c r="M44" s="77"/>
    </row>
    <row r="45" s="1" customFormat="true" ht="12.75" hidden="false" customHeight="false" outlineLevel="0" collapsed="false">
      <c r="E45" s="32"/>
      <c r="F45" s="32"/>
      <c r="G45" s="32"/>
      <c r="H45" s="32"/>
      <c r="I45" s="32"/>
      <c r="J45" s="32"/>
      <c r="L45" s="86"/>
      <c r="M45" s="77"/>
    </row>
    <row r="46" s="1" customFormat="true" ht="12.75" hidden="false" customHeight="false" outlineLevel="0" collapsed="false">
      <c r="E46" s="32"/>
      <c r="F46" s="32"/>
      <c r="G46" s="32"/>
      <c r="H46" s="32"/>
      <c r="I46" s="32"/>
      <c r="J46" s="32"/>
      <c r="L46" s="86"/>
      <c r="M46" s="77"/>
    </row>
    <row r="47" s="1" customFormat="true" ht="12.75" hidden="false" customHeight="false" outlineLevel="0" collapsed="false">
      <c r="E47" s="32"/>
      <c r="F47" s="32"/>
      <c r="G47" s="32"/>
      <c r="H47" s="32"/>
      <c r="I47" s="32"/>
      <c r="J47" s="32"/>
      <c r="L47" s="86"/>
      <c r="M47" s="77"/>
    </row>
    <row r="48" s="1" customFormat="true" ht="12.75" hidden="false" customHeight="false" outlineLevel="0" collapsed="false">
      <c r="E48" s="32"/>
      <c r="F48" s="32"/>
      <c r="G48" s="32"/>
      <c r="H48" s="32"/>
      <c r="I48" s="32"/>
      <c r="J48" s="32"/>
      <c r="L48" s="86"/>
      <c r="M48" s="77"/>
    </row>
    <row r="49" s="1" customFormat="true" ht="12.75" hidden="false" customHeight="false" outlineLevel="0" collapsed="false">
      <c r="E49" s="32"/>
      <c r="F49" s="32"/>
      <c r="G49" s="32"/>
      <c r="H49" s="32"/>
      <c r="I49" s="32"/>
      <c r="J49" s="32"/>
      <c r="L49" s="86"/>
      <c r="M49" s="77"/>
    </row>
    <row r="50" s="1" customFormat="true" ht="12.75" hidden="false" customHeight="false" outlineLevel="0" collapsed="false">
      <c r="E50" s="32"/>
      <c r="F50" s="32"/>
      <c r="G50" s="32"/>
      <c r="H50" s="32"/>
      <c r="I50" s="32"/>
      <c r="J50" s="32"/>
      <c r="L50" s="86"/>
      <c r="M50" s="77"/>
    </row>
    <row r="51" s="1" customFormat="true" ht="12.75" hidden="false" customHeight="false" outlineLevel="0" collapsed="false">
      <c r="E51" s="32"/>
      <c r="F51" s="32"/>
      <c r="G51" s="32"/>
      <c r="H51" s="32"/>
      <c r="I51" s="32"/>
      <c r="J51" s="32"/>
      <c r="L51" s="86"/>
      <c r="M51" s="77"/>
    </row>
    <row r="52" s="1" customFormat="true" ht="12.75" hidden="false" customHeight="false" outlineLevel="0" collapsed="false">
      <c r="E52" s="32"/>
      <c r="F52" s="32"/>
      <c r="G52" s="32"/>
      <c r="H52" s="32"/>
      <c r="I52" s="32"/>
      <c r="J52" s="32"/>
      <c r="L52" s="86"/>
      <c r="M52" s="77"/>
    </row>
    <row r="53" s="1" customFormat="true" ht="12.75" hidden="false" customHeight="false" outlineLevel="0" collapsed="false">
      <c r="E53" s="32"/>
      <c r="F53" s="32"/>
      <c r="G53" s="32"/>
      <c r="H53" s="32"/>
      <c r="I53" s="32"/>
      <c r="J53" s="32"/>
      <c r="L53" s="86"/>
      <c r="M53" s="77"/>
    </row>
    <row r="54" s="1" customFormat="true" ht="12.75" hidden="false" customHeight="false" outlineLevel="0" collapsed="false">
      <c r="E54" s="32"/>
      <c r="F54" s="32"/>
      <c r="G54" s="32"/>
      <c r="H54" s="32"/>
      <c r="I54" s="32"/>
      <c r="J54" s="32"/>
      <c r="L54" s="86"/>
      <c r="M54" s="77"/>
    </row>
    <row r="55" s="1" customFormat="true" ht="12.75" hidden="false" customHeight="false" outlineLevel="0" collapsed="false">
      <c r="E55" s="32"/>
      <c r="F55" s="32"/>
      <c r="G55" s="32"/>
      <c r="H55" s="32"/>
      <c r="I55" s="32"/>
      <c r="J55" s="32"/>
      <c r="L55" s="86"/>
      <c r="M55" s="77"/>
    </row>
    <row r="56" s="1" customFormat="true" ht="12.75" hidden="false" customHeight="false" outlineLevel="0" collapsed="false">
      <c r="E56" s="32"/>
      <c r="F56" s="32"/>
      <c r="G56" s="32"/>
      <c r="H56" s="32"/>
      <c r="I56" s="32"/>
      <c r="J56" s="32"/>
      <c r="L56" s="86"/>
      <c r="M56" s="77"/>
    </row>
    <row r="57" s="1" customFormat="true" ht="12.75" hidden="false" customHeight="false" outlineLevel="0" collapsed="false">
      <c r="E57" s="32"/>
      <c r="F57" s="32"/>
      <c r="G57" s="32"/>
      <c r="H57" s="32"/>
      <c r="I57" s="32"/>
      <c r="J57" s="32"/>
      <c r="L57" s="86"/>
      <c r="M57" s="77"/>
    </row>
    <row r="58" s="1" customFormat="true" ht="12.75" hidden="false" customHeight="false" outlineLevel="0" collapsed="false">
      <c r="E58" s="32"/>
      <c r="F58" s="32"/>
      <c r="G58" s="32"/>
      <c r="H58" s="32"/>
      <c r="I58" s="32"/>
      <c r="J58" s="32"/>
      <c r="L58" s="86"/>
      <c r="M58" s="77"/>
    </row>
    <row r="59" s="1" customFormat="true" ht="12.75" hidden="false" customHeight="false" outlineLevel="0" collapsed="false">
      <c r="E59" s="32"/>
      <c r="F59" s="32"/>
      <c r="G59" s="32"/>
      <c r="H59" s="32"/>
      <c r="I59" s="32"/>
      <c r="J59" s="32"/>
      <c r="L59" s="86"/>
      <c r="M59" s="77"/>
    </row>
    <row r="60" s="1" customFormat="true" ht="12.75" hidden="false" customHeight="false" outlineLevel="0" collapsed="false">
      <c r="E60" s="32"/>
      <c r="F60" s="32"/>
      <c r="G60" s="32"/>
      <c r="H60" s="32"/>
      <c r="I60" s="32"/>
      <c r="J60" s="32"/>
      <c r="L60" s="86"/>
      <c r="M60" s="77"/>
    </row>
    <row r="61" s="1" customFormat="true" ht="12.75" hidden="false" customHeight="false" outlineLevel="0" collapsed="false">
      <c r="E61" s="32"/>
      <c r="F61" s="32"/>
      <c r="G61" s="32"/>
      <c r="H61" s="32"/>
      <c r="I61" s="32"/>
      <c r="J61" s="32"/>
      <c r="L61" s="86"/>
      <c r="M61" s="77"/>
    </row>
    <row r="62" s="1" customFormat="true" ht="12.75" hidden="false" customHeight="false" outlineLevel="0" collapsed="false">
      <c r="E62" s="32"/>
      <c r="F62" s="32"/>
      <c r="G62" s="32"/>
      <c r="H62" s="32"/>
      <c r="I62" s="32"/>
      <c r="J62" s="32"/>
      <c r="L62" s="86"/>
      <c r="M62" s="77"/>
    </row>
    <row r="63" s="1" customFormat="true" ht="12.75" hidden="false" customHeight="false" outlineLevel="0" collapsed="false">
      <c r="E63" s="32"/>
      <c r="F63" s="32"/>
      <c r="G63" s="32"/>
      <c r="H63" s="32"/>
      <c r="I63" s="32"/>
      <c r="J63" s="32"/>
      <c r="L63" s="86"/>
      <c r="M63" s="77"/>
    </row>
    <row r="64" s="1" customFormat="true" ht="12.75" hidden="false" customHeight="false" outlineLevel="0" collapsed="false">
      <c r="E64" s="32"/>
      <c r="F64" s="32"/>
      <c r="G64" s="32"/>
      <c r="H64" s="32"/>
      <c r="I64" s="32"/>
      <c r="J64" s="32"/>
      <c r="L64" s="86"/>
      <c r="M64" s="77"/>
    </row>
    <row r="65" s="1" customFormat="true" ht="12.75" hidden="false" customHeight="false" outlineLevel="0" collapsed="false">
      <c r="E65" s="32"/>
      <c r="F65" s="32"/>
      <c r="G65" s="32"/>
      <c r="H65" s="32"/>
      <c r="I65" s="32"/>
      <c r="J65" s="32"/>
      <c r="L65" s="86"/>
      <c r="M65" s="77"/>
    </row>
    <row r="66" s="1" customFormat="true" ht="12.75" hidden="false" customHeight="false" outlineLevel="0" collapsed="false">
      <c r="E66" s="32"/>
      <c r="F66" s="32"/>
      <c r="G66" s="32"/>
      <c r="H66" s="32"/>
      <c r="I66" s="32"/>
      <c r="J66" s="32"/>
      <c r="L66" s="86"/>
      <c r="M66" s="77"/>
    </row>
    <row r="67" s="1" customFormat="true" ht="12.75" hidden="false" customHeight="false" outlineLevel="0" collapsed="false">
      <c r="E67" s="32"/>
      <c r="F67" s="32"/>
      <c r="G67" s="32"/>
      <c r="H67" s="32"/>
      <c r="I67" s="32"/>
      <c r="J67" s="32"/>
      <c r="L67" s="86"/>
      <c r="M67" s="77"/>
    </row>
    <row r="68" s="1" customFormat="true" ht="12.75" hidden="false" customHeight="false" outlineLevel="0" collapsed="false">
      <c r="E68" s="32"/>
      <c r="F68" s="32"/>
      <c r="G68" s="32"/>
      <c r="H68" s="32"/>
      <c r="I68" s="32"/>
      <c r="J68" s="32"/>
      <c r="L68" s="86"/>
      <c r="M68" s="77"/>
    </row>
    <row r="69" s="1" customFormat="true" ht="12.75" hidden="false" customHeight="false" outlineLevel="0" collapsed="false">
      <c r="E69" s="32"/>
      <c r="F69" s="32"/>
      <c r="G69" s="32"/>
      <c r="H69" s="32"/>
      <c r="I69" s="32"/>
      <c r="J69" s="32"/>
      <c r="L69" s="86"/>
      <c r="M69" s="77"/>
    </row>
    <row r="70" s="1" customFormat="true" ht="12.75" hidden="false" customHeight="false" outlineLevel="0" collapsed="false">
      <c r="E70" s="32"/>
      <c r="F70" s="32"/>
      <c r="G70" s="32"/>
      <c r="H70" s="32"/>
      <c r="I70" s="32"/>
      <c r="J70" s="32"/>
      <c r="L70" s="86"/>
      <c r="M70" s="77"/>
    </row>
    <row r="71" s="1" customFormat="true" ht="12.75" hidden="false" customHeight="false" outlineLevel="0" collapsed="false">
      <c r="E71" s="32"/>
      <c r="F71" s="32"/>
      <c r="G71" s="32"/>
      <c r="H71" s="32"/>
      <c r="I71" s="32"/>
      <c r="J71" s="32"/>
      <c r="L71" s="86"/>
      <c r="M71" s="77"/>
    </row>
    <row r="72" s="1" customFormat="true" ht="12.75" hidden="false" customHeight="false" outlineLevel="0" collapsed="false">
      <c r="E72" s="32"/>
      <c r="F72" s="32"/>
      <c r="G72" s="32"/>
      <c r="H72" s="32"/>
      <c r="I72" s="32"/>
      <c r="J72" s="32"/>
      <c r="L72" s="86"/>
      <c r="M72" s="125"/>
    </row>
    <row r="73" s="1" customFormat="true" ht="12.75" hidden="false" customHeight="false" outlineLevel="0" collapsed="false">
      <c r="E73" s="32"/>
      <c r="F73" s="32"/>
      <c r="L73" s="77"/>
      <c r="M73" s="126"/>
      <c r="N73" s="127" t="e">
        <f aca="false">N19+N20+N21+N23+N24+#REF!</f>
        <v>#REF!</v>
      </c>
    </row>
    <row r="74" customFormat="false" ht="12.75" hidden="false" customHeight="false" outlineLevel="0" collapsed="false">
      <c r="E74" s="32"/>
      <c r="F74" s="32"/>
      <c r="L74" s="77"/>
      <c r="M74" s="128"/>
    </row>
    <row r="75" customFormat="false" ht="12.75" hidden="false" customHeight="false" outlineLevel="0" collapsed="false">
      <c r="P75" s="37"/>
    </row>
    <row r="84" customFormat="false" ht="12.75" hidden="false" customHeight="false" outlineLevel="0" collapsed="false">
      <c r="N84" s="129" t="n">
        <v>31.2999999999884</v>
      </c>
    </row>
    <row r="85" customFormat="false" ht="12.75" hidden="false" customHeight="false" outlineLevel="0" collapsed="false">
      <c r="N85" s="129" t="n">
        <v>153.879999999997</v>
      </c>
    </row>
    <row r="86" customFormat="false" ht="12.75" hidden="false" customHeight="false" outlineLevel="0" collapsed="false">
      <c r="N86" s="129" t="n">
        <v>-1007.39</v>
      </c>
    </row>
    <row r="87" customFormat="false" ht="12.75" hidden="false" customHeight="false" outlineLevel="0" collapsed="false">
      <c r="N87" s="129" t="n">
        <v>89.9900000000016</v>
      </c>
    </row>
    <row r="88" customFormat="false" ht="12.75" hidden="false" customHeight="false" outlineLevel="0" collapsed="false">
      <c r="N88" s="129" t="n">
        <v>41.75</v>
      </c>
    </row>
    <row r="89" customFormat="false" ht="12.75" hidden="false" customHeight="false" outlineLevel="0" collapsed="false">
      <c r="N89" s="129" t="n">
        <v>263.09</v>
      </c>
    </row>
    <row r="90" customFormat="false" ht="12.75" hidden="false" customHeight="false" outlineLevel="0" collapsed="false">
      <c r="N90" s="129" t="n">
        <v>-120.699999999999</v>
      </c>
    </row>
    <row r="91" customFormat="false" ht="12.75" hidden="false" customHeight="false" outlineLevel="0" collapsed="false">
      <c r="N91" s="129" t="n">
        <v>118.699999999999</v>
      </c>
    </row>
    <row r="92" customFormat="false" ht="12.75" hidden="false" customHeight="false" outlineLevel="0" collapsed="false">
      <c r="N92" s="129" t="n">
        <v>613.410000000004</v>
      </c>
    </row>
    <row r="93" customFormat="false" ht="12.75" hidden="false" customHeight="false" outlineLevel="0" collapsed="false">
      <c r="N93" s="129"/>
    </row>
    <row r="94" customFormat="false" ht="12.75" hidden="false" customHeight="false" outlineLevel="0" collapsed="false">
      <c r="N94" s="129" t="n">
        <v>-398.409999999989</v>
      </c>
    </row>
    <row r="95" customFormat="false" ht="12.75" hidden="false" customHeight="false" outlineLevel="0" collapsed="false">
      <c r="N95" s="129" t="n">
        <v>329.849999999999</v>
      </c>
    </row>
    <row r="96" customFormat="false" ht="12.75" hidden="false" customHeight="false" outlineLevel="0" collapsed="false">
      <c r="N96" s="129"/>
    </row>
    <row r="97" customFormat="false" ht="12.75" hidden="false" customHeight="false" outlineLevel="0" collapsed="false">
      <c r="N97" s="129" t="n">
        <v>48.3499999999985</v>
      </c>
    </row>
    <row r="98" customFormat="false" ht="12.75" hidden="false" customHeight="false" outlineLevel="0" collapsed="false">
      <c r="N98" s="129" t="n">
        <v>146.79</v>
      </c>
    </row>
    <row r="99" customFormat="false" ht="12.75" hidden="false" customHeight="false" outlineLevel="0" collapsed="false">
      <c r="N99" s="129" t="n">
        <v>-43.2000000000007</v>
      </c>
    </row>
    <row r="100" customFormat="false" ht="12.75" hidden="false" customHeight="false" outlineLevel="0" collapsed="false">
      <c r="N100" s="129"/>
    </row>
    <row r="101" customFormat="false" ht="12.75" hidden="false" customHeight="false" outlineLevel="0" collapsed="false">
      <c r="N101" s="129" t="n">
        <v>-220.309999999999</v>
      </c>
    </row>
    <row r="102" customFormat="false" ht="12.75" hidden="false" customHeight="false" outlineLevel="0" collapsed="false">
      <c r="N102" s="129" t="n">
        <v>-47.1</v>
      </c>
    </row>
    <row r="104" customFormat="false" ht="12.75" hidden="false" customHeight="false" outlineLevel="0" collapsed="false">
      <c r="N104" s="130" t="n">
        <f aca="false">SUM(N84:N102)</f>
        <v>0</v>
      </c>
    </row>
  </sheetData>
  <mergeCells count="2">
    <mergeCell ref="A29:B34"/>
    <mergeCell ref="M33:N33"/>
  </mergeCells>
  <printOptions headings="false" gridLines="false" gridLinesSet="true" horizontalCentered="true" verticalCentered="false"/>
  <pageMargins left="0.166666666666667" right="0.708333333333333" top="1.33888888888889" bottom="0.747916666666667" header="0.315277777777778" footer="0.511811023622047"/>
  <pageSetup paperSize="9" scale="8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&amp;C&amp;20REPASSE SOBRE AS VENDAS VEM TRABALHADORMAIO/2022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6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90" workbookViewId="0">
      <selection pane="topLeft" activeCell="AE5" activeCellId="1" sqref="B6:B15 AE5"/>
    </sheetView>
  </sheetViews>
  <sheetFormatPr defaultColWidth="10.15625" defaultRowHeight="12.75" zeroHeight="false" outlineLevelRow="0" outlineLevelCol="0"/>
  <cols>
    <col collapsed="false" customWidth="true" hidden="false" outlineLevel="0" max="1" min="1" style="1" width="15.29"/>
    <col collapsed="false" customWidth="true" hidden="true" outlineLevel="0" max="2" min="2" style="1" width="14.7"/>
    <col collapsed="false" customWidth="true" hidden="true" outlineLevel="0" max="3" min="3" style="1" width="16.14"/>
    <col collapsed="false" customWidth="true" hidden="true" outlineLevel="0" max="7" min="4" style="1" width="14.15"/>
    <col collapsed="false" customWidth="true" hidden="true" outlineLevel="0" max="8" min="8" style="1" width="15.29"/>
    <col collapsed="false" customWidth="true" hidden="true" outlineLevel="0" max="9" min="9" style="1" width="13.7"/>
    <col collapsed="false" customWidth="true" hidden="true" outlineLevel="0" max="10" min="10" style="1" width="14.28"/>
    <col collapsed="false" customWidth="true" hidden="true" outlineLevel="0" max="11" min="11" style="1" width="17.29"/>
    <col collapsed="false" customWidth="true" hidden="true" outlineLevel="0" max="12" min="12" style="1" width="15.29"/>
    <col collapsed="false" customWidth="true" hidden="true" outlineLevel="0" max="13" min="13" style="1" width="15.15"/>
    <col collapsed="false" customWidth="true" hidden="true" outlineLevel="0" max="14" min="14" style="1" width="14.01"/>
    <col collapsed="false" customWidth="true" hidden="true" outlineLevel="0" max="17" min="15" style="1" width="13.14"/>
    <col collapsed="false" customWidth="true" hidden="true" outlineLevel="0" max="18" min="18" style="1" width="12.42"/>
    <col collapsed="false" customWidth="true" hidden="true" outlineLevel="0" max="22" min="19" style="1" width="13.14"/>
    <col collapsed="false" customWidth="true" hidden="true" outlineLevel="0" max="23" min="23" style="1" width="12.86"/>
    <col collapsed="false" customWidth="true" hidden="true" outlineLevel="0" max="30" min="24" style="1" width="13.01"/>
    <col collapsed="false" customWidth="true" hidden="false" outlineLevel="0" max="31" min="31" style="2" width="16.14"/>
    <col collapsed="false" customWidth="true" hidden="false" outlineLevel="0" max="32" min="32" style="1" width="15.86"/>
    <col collapsed="false" customWidth="false" hidden="false" outlineLevel="0" max="1024" min="33" style="1" width="10.14"/>
  </cols>
  <sheetData>
    <row r="1" customFormat="false" ht="24.75" hidden="false" customHeight="true" outlineLevel="0" collapsed="false">
      <c r="N1" s="32"/>
    </row>
    <row r="2" customFormat="false" ht="15" hidden="false" customHeight="true" outlineLevel="0" collapsed="false">
      <c r="A2" s="131" t="s">
        <v>0</v>
      </c>
      <c r="B2" s="132"/>
      <c r="C2" s="133"/>
      <c r="D2" s="134"/>
      <c r="K2" s="131" t="s">
        <v>0</v>
      </c>
      <c r="L2" s="132"/>
      <c r="M2" s="133"/>
      <c r="N2" s="134" t="n">
        <v>0.9926224075</v>
      </c>
      <c r="O2" s="135"/>
    </row>
    <row r="3" customFormat="false" ht="37.5" hidden="false" customHeight="true" outlineLevel="0" collapsed="false">
      <c r="A3" s="10" t="s">
        <v>1</v>
      </c>
      <c r="B3" s="10" t="s">
        <v>54</v>
      </c>
      <c r="C3" s="13" t="s">
        <v>3</v>
      </c>
      <c r="D3" s="136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0" t="s">
        <v>1</v>
      </c>
      <c r="L3" s="10" t="s">
        <v>55</v>
      </c>
      <c r="M3" s="13" t="s">
        <v>3</v>
      </c>
      <c r="N3" s="136" t="s">
        <v>4</v>
      </c>
      <c r="O3" s="13" t="s">
        <v>12</v>
      </c>
      <c r="P3" s="13" t="s">
        <v>13</v>
      </c>
      <c r="Q3" s="13" t="s">
        <v>14</v>
      </c>
      <c r="R3" s="13" t="s">
        <v>15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13" t="s">
        <v>21</v>
      </c>
      <c r="Y3" s="13" t="s">
        <v>22</v>
      </c>
      <c r="Z3" s="13" t="s">
        <v>23</v>
      </c>
      <c r="AA3" s="13" t="s">
        <v>24</v>
      </c>
      <c r="AB3" s="13" t="s">
        <v>25</v>
      </c>
      <c r="AC3" s="14" t="s">
        <v>26</v>
      </c>
      <c r="AD3" s="13" t="s">
        <v>27</v>
      </c>
      <c r="AE3" s="15" t="s">
        <v>28</v>
      </c>
    </row>
    <row r="4" customFormat="false" ht="8.25" hidden="false" customHeight="true" outlineLevel="0" collapsed="false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8"/>
    </row>
    <row r="5" customFormat="false" ht="16.5" hidden="false" customHeight="true" outlineLevel="0" collapsed="false">
      <c r="A5" s="19" t="s">
        <v>29</v>
      </c>
      <c r="B5" s="20" t="n">
        <v>964754.33</v>
      </c>
      <c r="C5" s="22" t="n">
        <f aca="false">B5/B$26</f>
        <v>0.12413090693666</v>
      </c>
      <c r="D5" s="22" t="n">
        <v>0.1227229598</v>
      </c>
      <c r="E5" s="24" t="n">
        <f aca="false">E$26*$D5</f>
        <v>35202.0415551605</v>
      </c>
      <c r="F5" s="23" t="n">
        <f aca="false">F$26*$D5</f>
        <v>273205.170767103</v>
      </c>
      <c r="G5" s="23" t="n">
        <f aca="false">G$26*$D5</f>
        <v>39096.7160458934</v>
      </c>
      <c r="H5" s="24" t="n">
        <f aca="false">H$26*$D5</f>
        <v>13963.9816644295</v>
      </c>
      <c r="I5" s="24" t="n">
        <f aca="false">I$26*$D5</f>
        <v>108819.443737864</v>
      </c>
      <c r="J5" s="24" t="n">
        <f aca="false">J$26*$D5</f>
        <v>15231.6362053876</v>
      </c>
      <c r="K5" s="19" t="s">
        <v>29</v>
      </c>
      <c r="L5" s="20" t="n">
        <v>930777.45</v>
      </c>
      <c r="M5" s="21" t="n">
        <f aca="false">L5/L$26</f>
        <v>0.124559041044832</v>
      </c>
      <c r="N5" s="22" t="n">
        <v>0.1236400952</v>
      </c>
      <c r="O5" s="24" t="n">
        <f aca="false">O$26*$N$5</f>
        <v>33132.0638085192</v>
      </c>
      <c r="P5" s="24" t="n">
        <f aca="false">P$26*$N$5</f>
        <v>8067.35547967624</v>
      </c>
      <c r="Q5" s="24" t="n">
        <f aca="false">Q$26*$N$5</f>
        <v>61666.4841289597</v>
      </c>
      <c r="R5" s="24" t="n">
        <f aca="false">R$26*$N$5</f>
        <v>93346.7560484328</v>
      </c>
      <c r="S5" s="24" t="n">
        <f aca="false">S$26*$N$5</f>
        <v>7154.52807522035</v>
      </c>
      <c r="T5" s="24" t="n">
        <f aca="false">T$26*$N$5</f>
        <v>45338.3468954735</v>
      </c>
      <c r="U5" s="24" t="n">
        <f aca="false">U$26*$N$5</f>
        <v>31410.7352755362</v>
      </c>
      <c r="V5" s="24" t="n">
        <f aca="false">V$26*$N$5</f>
        <v>5254.52105865911</v>
      </c>
      <c r="W5" s="137" t="n">
        <f aca="false">W$26*$N$5</f>
        <v>71199.7239957328</v>
      </c>
      <c r="X5" s="24" t="n">
        <f aca="false">X$26*$N$5</f>
        <v>30812.4532188729</v>
      </c>
      <c r="Y5" s="24" t="n">
        <f aca="false">Y$26*$N$5</f>
        <v>3411.72973255261</v>
      </c>
      <c r="Z5" s="24" t="n">
        <f aca="false">Z$26*$N$5</f>
        <v>36438.3730503004</v>
      </c>
      <c r="AA5" s="24" t="n">
        <f aca="false">AA$26*$N$5</f>
        <v>4540.93966761802</v>
      </c>
      <c r="AB5" s="24" t="n">
        <f aca="false">AB$26*$N$5</f>
        <v>106397.635753307</v>
      </c>
      <c r="AC5" s="24" t="n">
        <f aca="false">AC$26*$N$5</f>
        <v>17226.2007741743</v>
      </c>
      <c r="AD5" s="24" t="n">
        <f aca="false">AD$26*$N$5</f>
        <v>10321.4207456541</v>
      </c>
      <c r="AE5" s="25" t="n">
        <f aca="false">SUM(O5:AD5)+E5+F5+G5+H5+I5+J5</f>
        <v>1051238.25768453</v>
      </c>
    </row>
    <row r="6" customFormat="false" ht="15.75" hidden="false" customHeight="true" outlineLevel="0" collapsed="false">
      <c r="A6" s="19" t="s">
        <v>30</v>
      </c>
      <c r="B6" s="20" t="n">
        <v>999006</v>
      </c>
      <c r="C6" s="22" t="n">
        <f aca="false">B6/B$26</f>
        <v>0.128537926142466</v>
      </c>
      <c r="D6" s="22" t="n">
        <v>0.1270799926</v>
      </c>
      <c r="E6" s="24" t="n">
        <f aca="false">E$26*$D6</f>
        <v>36451.8195097727</v>
      </c>
      <c r="F6" s="23" t="n">
        <f aca="false">F$26*$D6</f>
        <v>282904.772961361</v>
      </c>
      <c r="G6" s="23" t="n">
        <f aca="false">G$26*$D6</f>
        <v>40484.76661493</v>
      </c>
      <c r="H6" s="24" t="n">
        <f aca="false">H$26*$D6</f>
        <v>14459.744855194</v>
      </c>
      <c r="I6" s="24" t="n">
        <f aca="false">I$26*$D6</f>
        <v>112682.86005716</v>
      </c>
      <c r="J6" s="24" t="n">
        <f aca="false">J$26*$D6</f>
        <v>15772.4049307565</v>
      </c>
      <c r="K6" s="19" t="s">
        <v>30</v>
      </c>
      <c r="L6" s="20" t="n">
        <v>953879.35</v>
      </c>
      <c r="M6" s="21" t="n">
        <f aca="false">L6/L$26</f>
        <v>0.127650596937504</v>
      </c>
      <c r="N6" s="22" t="n">
        <v>0.1267088428</v>
      </c>
      <c r="O6" s="24" t="n">
        <f aca="false">O$26*$N$6</f>
        <v>33954.4017493867</v>
      </c>
      <c r="P6" s="24" t="n">
        <f aca="false">P$26*$N$6</f>
        <v>8267.58727120436</v>
      </c>
      <c r="Q6" s="24" t="n">
        <f aca="false">Q$26*$N$6</f>
        <v>63197.0464830655</v>
      </c>
      <c r="R6" s="24" t="n">
        <f aca="false">R$26*$N$6</f>
        <v>95663.6228635873</v>
      </c>
      <c r="S6" s="24" t="n">
        <f aca="false">S$26*$N$6</f>
        <v>7332.10348734253</v>
      </c>
      <c r="T6" s="24" t="n">
        <f aca="false">T$26*$N$6</f>
        <v>46463.6448257152</v>
      </c>
      <c r="U6" s="24" t="n">
        <f aca="false">U$26*$N$6</f>
        <v>32190.3498361293</v>
      </c>
      <c r="V6" s="24" t="n">
        <f aca="false">V$26*$N$6</f>
        <v>5384.93828991266</v>
      </c>
      <c r="W6" s="137" t="n">
        <f aca="false">W$26*$N$6</f>
        <v>72966.9013970373</v>
      </c>
      <c r="X6" s="24" t="n">
        <f aca="false">X$26*$N$6</f>
        <v>31577.2184167044</v>
      </c>
      <c r="Y6" s="24" t="n">
        <f aca="false">Y$26*$N$6</f>
        <v>3496.40887657691</v>
      </c>
      <c r="Z6" s="24" t="n">
        <f aca="false">Z$26*$N$6</f>
        <v>37342.7735982387</v>
      </c>
      <c r="AA6" s="24" t="n">
        <f aca="false">AA$26*$N$6</f>
        <v>4653.64580622302</v>
      </c>
      <c r="AB6" s="24" t="n">
        <f aca="false">AB$26*$N$6</f>
        <v>109038.425448878</v>
      </c>
      <c r="AC6" s="24" t="n">
        <f aca="false">AC$26*$N$6</f>
        <v>17653.7551382934</v>
      </c>
      <c r="AD6" s="24" t="n">
        <f aca="false">AD$26*$N$6</f>
        <v>10577.5984450532</v>
      </c>
      <c r="AE6" s="25" t="n">
        <f aca="false">SUM(O6:AD6)+E6+F6+G6+H6+I6+J6</f>
        <v>1082516.79086252</v>
      </c>
    </row>
    <row r="7" customFormat="false" ht="15.75" hidden="false" customHeight="true" outlineLevel="0" collapsed="false">
      <c r="A7" s="19" t="s">
        <v>31</v>
      </c>
      <c r="B7" s="20" t="n">
        <v>515259.35</v>
      </c>
      <c r="C7" s="22" t="n">
        <f aca="false">B7/B$26</f>
        <v>0.0662962667636783</v>
      </c>
      <c r="D7" s="22" t="n">
        <v>0.0655443054</v>
      </c>
      <c r="E7" s="24" t="n">
        <f aca="false">E$26*$D7</f>
        <v>18800.8288437233</v>
      </c>
      <c r="F7" s="23" t="n">
        <f aca="false">F$26*$D7</f>
        <v>145914.368255142</v>
      </c>
      <c r="G7" s="23" t="n">
        <f aca="false">G$26*$D7</f>
        <v>20880.910147745</v>
      </c>
      <c r="H7" s="24" t="n">
        <f aca="false">H$26*$D7</f>
        <v>7457.93191677379</v>
      </c>
      <c r="I7" s="24" t="n">
        <f aca="false">I$26*$D7</f>
        <v>58118.6671624968</v>
      </c>
      <c r="J7" s="24" t="n">
        <f aca="false">J$26*$D7</f>
        <v>8134.96526497255</v>
      </c>
      <c r="K7" s="19" t="s">
        <v>31</v>
      </c>
      <c r="L7" s="20" t="n">
        <v>504557.75</v>
      </c>
      <c r="M7" s="21" t="n">
        <f aca="false">L7/L$26</f>
        <v>0.0675212205578662</v>
      </c>
      <c r="N7" s="22" t="n">
        <v>0.0670230765</v>
      </c>
      <c r="O7" s="24" t="n">
        <f aca="false">O$26*$N$7</f>
        <v>17960.2971321658</v>
      </c>
      <c r="P7" s="23" t="n">
        <f aca="false">P$26*$N$7</f>
        <v>4373.16861162555</v>
      </c>
      <c r="Q7" s="24" t="n">
        <f aca="false">Q$26*$N$7</f>
        <v>33428.2942485255</v>
      </c>
      <c r="R7" s="24" t="n">
        <f aca="false">R$26*$N$7</f>
        <v>50601.6010545821</v>
      </c>
      <c r="S7" s="24" t="n">
        <f aca="false">S$26*$N$7</f>
        <v>3878.34125921064</v>
      </c>
      <c r="T7" s="24" t="n">
        <f aca="false">T$26*$N$7</f>
        <v>24577.1041137055</v>
      </c>
      <c r="U7" s="24" t="n">
        <f aca="false">U$26*$N$7</f>
        <v>17027.1958290559</v>
      </c>
      <c r="V7" s="24" t="n">
        <f aca="false">V$26*$N$7</f>
        <v>2848.38155709678</v>
      </c>
      <c r="W7" s="24" t="n">
        <f aca="false">W$26*$N$7</f>
        <v>38596.0924765196</v>
      </c>
      <c r="X7" s="24" t="n">
        <f aca="false">X$26*$N$7</f>
        <v>16702.87786418</v>
      </c>
      <c r="Y7" s="24" t="n">
        <f aca="false">Y$26*$N$7</f>
        <v>1849.43745386406</v>
      </c>
      <c r="Z7" s="24" t="n">
        <f aca="false">Z$26*$N$7</f>
        <v>19752.5880300829</v>
      </c>
      <c r="AA7" s="24" t="n">
        <f aca="false">AA$26*$N$7</f>
        <v>2461.56189246162</v>
      </c>
      <c r="AB7" s="24" t="n">
        <f aca="false">AB$26*$N$7</f>
        <v>57676.2487037702</v>
      </c>
      <c r="AC7" s="24" t="n">
        <f aca="false">AC$26*$N$7</f>
        <v>9338.01426167004</v>
      </c>
      <c r="AD7" s="24" t="n">
        <f aca="false">AD$26*$N$7</f>
        <v>5595.05693606634</v>
      </c>
      <c r="AE7" s="25" t="n">
        <f aca="false">SUM(O7:AD7)+E7+F7+G7+H7+I7+J7</f>
        <v>565973.933015436</v>
      </c>
    </row>
    <row r="8" customFormat="false" ht="15.75" hidden="false" customHeight="true" outlineLevel="0" collapsed="false">
      <c r="A8" s="26" t="s">
        <v>32</v>
      </c>
      <c r="B8" s="27" t="n">
        <v>952534.55</v>
      </c>
      <c r="C8" s="29" t="n">
        <f aca="false">B8/B$26</f>
        <v>0.122558638923137</v>
      </c>
      <c r="D8" s="29" t="n">
        <v>0.1211685252</v>
      </c>
      <c r="E8" s="24" t="n">
        <f aca="false">E$26*$D8</f>
        <v>34756.1651562116</v>
      </c>
      <c r="F8" s="23" t="n">
        <f aca="false">F$26*$D8</f>
        <v>269744.69710324</v>
      </c>
      <c r="G8" s="23" t="n">
        <f aca="false">G$26*$D8</f>
        <v>38601.5088876962</v>
      </c>
      <c r="H8" s="24" t="n">
        <f aca="false">H$26*$D8</f>
        <v>13787.1109607867</v>
      </c>
      <c r="I8" s="24" t="n">
        <f aca="false">I$26*$D8</f>
        <v>107441.113971579</v>
      </c>
      <c r="J8" s="24" t="n">
        <f aca="false">J$26*$D8</f>
        <v>15038.7091249875</v>
      </c>
      <c r="K8" s="26" t="s">
        <v>32</v>
      </c>
      <c r="L8" s="27" t="n">
        <v>909558.35</v>
      </c>
      <c r="M8" s="28" t="n">
        <f aca="false">L8/L$26</f>
        <v>0.121719446308374</v>
      </c>
      <c r="N8" s="29" t="n">
        <v>0.1208214498</v>
      </c>
      <c r="O8" s="24" t="n">
        <f aca="false">O$26*$N$8</f>
        <v>32376.7462143736</v>
      </c>
      <c r="P8" s="24" t="n">
        <f aca="false">P$26*$N$8</f>
        <v>7883.44253156526</v>
      </c>
      <c r="Q8" s="24" t="n">
        <f aca="false">Q$26*$N$8</f>
        <v>60260.6622429194</v>
      </c>
      <c r="R8" s="24" t="n">
        <f aca="false">R$26*$N$8</f>
        <v>91218.7133280255</v>
      </c>
      <c r="S8" s="24" t="n">
        <f aca="false">S$26*$N$8</f>
        <v>6991.42501697885</v>
      </c>
      <c r="T8" s="24" t="n">
        <f aca="false">T$26*$N$8</f>
        <v>44304.7604790783</v>
      </c>
      <c r="U8" s="24" t="n">
        <f aca="false">U$26*$N$8</f>
        <v>30694.6591163275</v>
      </c>
      <c r="V8" s="24" t="n">
        <f aca="false">V$26*$N$8</f>
        <v>5134.7328007543</v>
      </c>
      <c r="W8" s="137" t="n">
        <f aca="false">W$26*$N$8</f>
        <v>69576.5711326005</v>
      </c>
      <c r="X8" s="24" t="n">
        <f aca="false">X$26*$N$8</f>
        <v>30110.0162028903</v>
      </c>
      <c r="Y8" s="24" t="n">
        <f aca="false">Y$26*$N$8</f>
        <v>3333.95191863919</v>
      </c>
      <c r="Z8" s="24" t="n">
        <f aca="false">Z$26*$N$8</f>
        <v>35607.6809320554</v>
      </c>
      <c r="AA8" s="24" t="n">
        <f aca="false">AA$26*$N$8</f>
        <v>4437.41905252058</v>
      </c>
      <c r="AB8" s="24" t="n">
        <f aca="false">AB$26*$N$8</f>
        <v>103972.069790244</v>
      </c>
      <c r="AC8" s="24" t="n">
        <f aca="false">AC$26*$N$8</f>
        <v>16833.4919891069</v>
      </c>
      <c r="AD8" s="24" t="n">
        <f aca="false">AD$26*$N$8</f>
        <v>10086.1214678661</v>
      </c>
      <c r="AE8" s="25" t="n">
        <f aca="false">SUM(O8:AD8)+E8+F8+G8+H8+I8+J8</f>
        <v>1032191.76942045</v>
      </c>
    </row>
    <row r="9" customFormat="false" ht="15.75" hidden="false" customHeight="true" outlineLevel="0" collapsed="false">
      <c r="A9" s="26" t="s">
        <v>33</v>
      </c>
      <c r="B9" s="27" t="n">
        <v>54445.95</v>
      </c>
      <c r="C9" s="29" t="n">
        <f aca="false">B9/B$26</f>
        <v>0.00700533280066027</v>
      </c>
      <c r="D9" s="29" t="n">
        <v>0.0069258752</v>
      </c>
      <c r="E9" s="24" t="n">
        <f aca="false">E$26*$D9</f>
        <v>1986.62863895706</v>
      </c>
      <c r="F9" s="23" t="n">
        <f aca="false">F$26*$D9</f>
        <v>15418.3448623739</v>
      </c>
      <c r="G9" s="23" t="n">
        <f aca="false">G$26*$D9</f>
        <v>2206.42475136666</v>
      </c>
      <c r="H9" s="24" t="n">
        <f aca="false">H$26*$D9</f>
        <v>788.057870023168</v>
      </c>
      <c r="I9" s="24" t="n">
        <f aca="false">I$26*$D9</f>
        <v>6141.22970868787</v>
      </c>
      <c r="J9" s="24" t="n">
        <f aca="false">J$26*$D9</f>
        <v>859.598005314048</v>
      </c>
      <c r="K9" s="26" t="s">
        <v>33</v>
      </c>
      <c r="L9" s="27" t="n">
        <v>52887.95</v>
      </c>
      <c r="M9" s="28" t="n">
        <f aca="false">L9/L$26</f>
        <v>0.00707760199264286</v>
      </c>
      <c r="N9" s="29" t="n">
        <v>0.0070253863</v>
      </c>
      <c r="O9" s="24" t="n">
        <f aca="false">O$26*$N$9</f>
        <v>1882.60569352179</v>
      </c>
      <c r="P9" s="24" t="n">
        <f aca="false">P$26*$N$9</f>
        <v>458.39732307281</v>
      </c>
      <c r="Q9" s="24" t="n">
        <f aca="false">Q$26*$N$9</f>
        <v>3503.96747970767</v>
      </c>
      <c r="R9" s="24" t="n">
        <f aca="false">R$26*$N$9</f>
        <v>5304.08052526396</v>
      </c>
      <c r="S9" s="24" t="n">
        <f aca="false">S$26*$N$9</f>
        <v>406.529317543088</v>
      </c>
      <c r="T9" s="24" t="n">
        <f aca="false">T$26*$N$9</f>
        <v>2576.18210847274</v>
      </c>
      <c r="U9" s="24" t="n">
        <f aca="false">U$26*$N$9</f>
        <v>1784.79763316843</v>
      </c>
      <c r="V9" s="24" t="n">
        <f aca="false">V$26*$N$9</f>
        <v>298.568520178276</v>
      </c>
      <c r="W9" s="24" t="n">
        <f aca="false">W$26*$N$9</f>
        <v>4045.65820427646</v>
      </c>
      <c r="X9" s="24" t="n">
        <f aca="false">X$26*$N$9</f>
        <v>1750.80249140135</v>
      </c>
      <c r="Y9" s="24" t="n">
        <f aca="false">Y$26*$N$9</f>
        <v>193.858790577652</v>
      </c>
      <c r="Z9" s="24" t="n">
        <f aca="false">Z$26*$N$9</f>
        <v>2070.47435872461</v>
      </c>
      <c r="AA9" s="24" t="n">
        <f aca="false">AA$26*$N$9</f>
        <v>258.021924671004</v>
      </c>
      <c r="AB9" s="24" t="n">
        <f aca="false">AB$26*$N$9</f>
        <v>6045.64798631498</v>
      </c>
      <c r="AC9" s="24" t="n">
        <f aca="false">AC$26*$N$9</f>
        <v>978.814475386568</v>
      </c>
      <c r="AD9" s="24" t="n">
        <f aca="false">AD$26*$N$9</f>
        <v>586.476157154028</v>
      </c>
      <c r="AE9" s="25" t="n">
        <f aca="false">SUM(O9:AD9)+E9+F9+G9+H9+I9+J9</f>
        <v>59545.1668261581</v>
      </c>
    </row>
    <row r="10" customFormat="false" ht="15.75" hidden="false" customHeight="true" outlineLevel="0" collapsed="false">
      <c r="A10" s="19" t="s">
        <v>34</v>
      </c>
      <c r="B10" s="20" t="n">
        <v>346468.45</v>
      </c>
      <c r="C10" s="22" t="n">
        <f aca="false">B10/B$26</f>
        <v>0.0445786472121236</v>
      </c>
      <c r="D10" s="22" t="n">
        <v>0.0440730167</v>
      </c>
      <c r="E10" s="24" t="n">
        <f aca="false">E$26*$D10</f>
        <v>12641.9715419436</v>
      </c>
      <c r="F10" s="23" t="n">
        <f aca="false">F$26*$D10</f>
        <v>98115.1047315671</v>
      </c>
      <c r="G10" s="23" t="n">
        <f aca="false">G$26*$D10</f>
        <v>14040.6507634264</v>
      </c>
      <c r="H10" s="24" t="n">
        <f aca="false">H$26*$D10</f>
        <v>5014.83013527265</v>
      </c>
      <c r="I10" s="24" t="n">
        <f aca="false">I$26*$D10</f>
        <v>39079.9013400554</v>
      </c>
      <c r="J10" s="24" t="n">
        <f aca="false">J$26*$D10</f>
        <v>5470.07795397363</v>
      </c>
      <c r="K10" s="19" t="s">
        <v>34</v>
      </c>
      <c r="L10" s="20" t="n">
        <v>332622.75</v>
      </c>
      <c r="M10" s="21" t="n">
        <f aca="false">L10/L$26</f>
        <v>0.04451243502912</v>
      </c>
      <c r="N10" s="22" t="n">
        <v>0.0441840404</v>
      </c>
      <c r="O10" s="24" t="n">
        <f aca="false">O$26*$N$10</f>
        <v>11840.0786046223</v>
      </c>
      <c r="P10" s="24" t="n">
        <f aca="false">P$26*$N$10</f>
        <v>2882.95119684748</v>
      </c>
      <c r="Q10" s="24" t="n">
        <f aca="false">Q$26*$N$10</f>
        <v>22037.1427381424</v>
      </c>
      <c r="R10" s="24" t="n">
        <f aca="false">R$26*$N$10</f>
        <v>33358.4088056647</v>
      </c>
      <c r="S10" s="24" t="n">
        <f aca="false">S$26*$N$10</f>
        <v>2556.7430776167</v>
      </c>
      <c r="T10" s="24" t="n">
        <f aca="false">T$26*$N$10</f>
        <v>16202.1175061245</v>
      </c>
      <c r="U10" s="24" t="n">
        <f aca="false">U$26*$N$10</f>
        <v>11224.9444176099</v>
      </c>
      <c r="V10" s="24" t="n">
        <f aca="false">V$26*$N$10</f>
        <v>1877.75632462021</v>
      </c>
      <c r="W10" s="137" t="n">
        <f aca="false">W$26*$N$10</f>
        <v>25443.9425690147</v>
      </c>
      <c r="X10" s="24" t="n">
        <f aca="false">X$26*$N$10</f>
        <v>11011.1422645183</v>
      </c>
      <c r="Y10" s="24" t="n">
        <f aca="false">Y$26*$N$10</f>
        <v>1219.21617815922</v>
      </c>
      <c r="Z10" s="24" t="n">
        <f aca="false">Z$26*$N$10</f>
        <v>13021.6217025749</v>
      </c>
      <c r="AA10" s="24" t="n">
        <f aca="false">AA$26*$N$10</f>
        <v>1622.75078649403</v>
      </c>
      <c r="AB10" s="24" t="n">
        <f aca="false">AB$26*$N$10</f>
        <v>38022.2728637029</v>
      </c>
      <c r="AC10" s="24" t="n">
        <f aca="false">AC$26*$N$10</f>
        <v>6155.95733498454</v>
      </c>
      <c r="AD10" s="24" t="n">
        <f aca="false">AD$26*$N$10</f>
        <v>3688.46425161422</v>
      </c>
      <c r="AE10" s="25" t="n">
        <f aca="false">SUM(O10:AD10)+E10+F10+G10+H10+I10+J10</f>
        <v>376528.04708855</v>
      </c>
    </row>
    <row r="11" customFormat="false" ht="15.75" hidden="false" customHeight="true" outlineLevel="0" collapsed="false">
      <c r="A11" s="19" t="s">
        <v>35</v>
      </c>
      <c r="B11" s="20" t="n">
        <v>165253.3</v>
      </c>
      <c r="C11" s="22" t="n">
        <f aca="false">B11/B$26</f>
        <v>0.0212624513468376</v>
      </c>
      <c r="D11" s="22" t="n">
        <v>0.0210212833</v>
      </c>
      <c r="E11" s="24" t="n">
        <f aca="false">E$26*$D11</f>
        <v>6029.77706433545</v>
      </c>
      <c r="F11" s="23" t="n">
        <f aca="false">F$26*$D11</f>
        <v>46797.4640041249</v>
      </c>
      <c r="G11" s="23" t="n">
        <f aca="false">G$26*$D11</f>
        <v>6696.8980005026</v>
      </c>
      <c r="H11" s="24" t="n">
        <f aca="false">H$26*$D11</f>
        <v>2391.89810156435</v>
      </c>
      <c r="I11" s="24" t="n">
        <f aca="false">I$26*$D11</f>
        <v>18639.7423847176</v>
      </c>
      <c r="J11" s="24" t="n">
        <f aca="false">J$26*$D11</f>
        <v>2609.03534528337</v>
      </c>
      <c r="K11" s="19" t="s">
        <v>35</v>
      </c>
      <c r="L11" s="20" t="n">
        <v>160192.15</v>
      </c>
      <c r="M11" s="21" t="n">
        <f aca="false">L11/L$26</f>
        <v>0.0214373270290443</v>
      </c>
      <c r="N11" s="22" t="n">
        <v>0.0212791711</v>
      </c>
      <c r="O11" s="24" t="n">
        <f aca="false">O$26*$N$11</f>
        <v>5702.21863334182</v>
      </c>
      <c r="P11" s="23" t="n">
        <f aca="false">P$26*$N$11</f>
        <v>1388.43825135257</v>
      </c>
      <c r="Q11" s="24" t="n">
        <f aca="false">Q$26*$N$11</f>
        <v>10613.1563939104</v>
      </c>
      <c r="R11" s="24" t="n">
        <f aca="false">R$26*$N$11</f>
        <v>16065.5132978623</v>
      </c>
      <c r="S11" s="24" t="n">
        <f aca="false">S$26*$N$11</f>
        <v>1231.33540787154</v>
      </c>
      <c r="T11" s="24" t="n">
        <f aca="false">T$26*$N$11</f>
        <v>7802.99011756127</v>
      </c>
      <c r="U11" s="24" t="n">
        <f aca="false">U$26*$N$11</f>
        <v>5405.96809816223</v>
      </c>
      <c r="V11" s="24" t="n">
        <f aca="false">V$26*$N$11</f>
        <v>904.333278576772</v>
      </c>
      <c r="W11" s="137" t="n">
        <f aca="false">W$26*$N$11</f>
        <v>12253.8817745748</v>
      </c>
      <c r="X11" s="24" t="n">
        <f aca="false">X$26*$N$11</f>
        <v>5303.00031712643</v>
      </c>
      <c r="Y11" s="24" t="n">
        <f aca="false">Y$26*$N$11</f>
        <v>587.178298500244</v>
      </c>
      <c r="Z11" s="24" t="n">
        <f aca="false">Z$26*$N$11</f>
        <v>6271.25345939536</v>
      </c>
      <c r="AA11" s="24" t="n">
        <f aca="false">AA$26*$N$11</f>
        <v>781.521819323388</v>
      </c>
      <c r="AB11" s="24" t="n">
        <f aca="false">AB$26*$N$11</f>
        <v>18311.6447149913</v>
      </c>
      <c r="AC11" s="24" t="n">
        <f aca="false">AC$26*$N$11</f>
        <v>2964.7281740091</v>
      </c>
      <c r="AD11" s="24" t="n">
        <f aca="false">AD$26*$N$11</f>
        <v>1776.37584059272</v>
      </c>
      <c r="AE11" s="25" t="n">
        <f aca="false">SUM(O11:AD11)+E11+F11+G11+H11+I11+J11</f>
        <v>180528.35277768</v>
      </c>
    </row>
    <row r="12" customFormat="false" ht="15.75" hidden="false" customHeight="true" outlineLevel="0" collapsed="false">
      <c r="A12" s="26" t="s">
        <v>36</v>
      </c>
      <c r="B12" s="27" t="n">
        <v>53803.52</v>
      </c>
      <c r="C12" s="29" t="n">
        <f aca="false">B12/B$26</f>
        <v>0.00692267401793854</v>
      </c>
      <c r="D12" s="29" t="n">
        <v>0.006844154</v>
      </c>
      <c r="E12" s="24" t="n">
        <f aca="false">E$26*$D12</f>
        <v>1963.18760491562</v>
      </c>
      <c r="F12" s="23" t="n">
        <f aca="false">F$26*$D12</f>
        <v>15236.4175813038</v>
      </c>
      <c r="G12" s="23" t="n">
        <f aca="false">G$26*$D12</f>
        <v>2180.39025418262</v>
      </c>
      <c r="H12" s="24" t="n">
        <f aca="false">H$26*$D12</f>
        <v>778.75925678686</v>
      </c>
      <c r="I12" s="24" t="n">
        <f aca="false">I$26*$D12</f>
        <v>6068.76685788894</v>
      </c>
      <c r="J12" s="24" t="n">
        <f aca="false">J$26*$D12</f>
        <v>849.45526111446</v>
      </c>
      <c r="K12" s="26" t="s">
        <v>36</v>
      </c>
      <c r="L12" s="27" t="n">
        <v>48036.85</v>
      </c>
      <c r="M12" s="28" t="n">
        <f aca="false">L12/L$26</f>
        <v>0.00642841526813359</v>
      </c>
      <c r="N12" s="29" t="n">
        <v>0.0063809891</v>
      </c>
      <c r="O12" s="24" t="n">
        <f aca="false">O$26*$N$12</f>
        <v>1709.92539014694</v>
      </c>
      <c r="P12" s="24" t="n">
        <f aca="false">P$26*$N$12</f>
        <v>416.35124348917</v>
      </c>
      <c r="Q12" s="24" t="n">
        <f aca="false">Q$26*$N$12</f>
        <v>3182.56923391802</v>
      </c>
      <c r="R12" s="24" t="n">
        <f aca="false">R$26*$N$12</f>
        <v>4817.56853957363</v>
      </c>
      <c r="S12" s="24" t="n">
        <f aca="false">S$26*$N$12</f>
        <v>369.240783823216</v>
      </c>
      <c r="T12" s="24" t="n">
        <f aca="false">T$26*$N$12</f>
        <v>2339.88413616196</v>
      </c>
      <c r="U12" s="24" t="n">
        <f aca="false">U$26*$N$12</f>
        <v>1621.08868560773</v>
      </c>
      <c r="V12" s="24" t="n">
        <f aca="false">V$26*$N$12</f>
        <v>271.182592886132</v>
      </c>
      <c r="W12" s="137" t="n">
        <f aca="false">W$26*$N$12</f>
        <v>3674.57386703613</v>
      </c>
      <c r="X12" s="24" t="n">
        <f aca="false">X$26*$N$12</f>
        <v>1590.21171745173</v>
      </c>
      <c r="Y12" s="24" t="n">
        <f aca="false">Y$26*$N$12</f>
        <v>176.077268464964</v>
      </c>
      <c r="Z12" s="24" t="n">
        <f aca="false">Z$26*$N$12</f>
        <v>1880.56197206568</v>
      </c>
      <c r="AA12" s="24" t="n">
        <f aca="false">AA$26*$N$12</f>
        <v>234.355097154828</v>
      </c>
      <c r="AB12" s="24" t="n">
        <f aca="false">AB$26*$N$12</f>
        <v>5491.11639641977</v>
      </c>
      <c r="AC12" s="24" t="n">
        <f aca="false">AC$26*$N$12</f>
        <v>889.033603513576</v>
      </c>
      <c r="AD12" s="24" t="n">
        <f aca="false">AD$26*$N$12</f>
        <v>532.682162432796</v>
      </c>
      <c r="AE12" s="25" t="n">
        <f aca="false">SUM(O12:AD12)+E12+F12+G12+H12+I12+J12</f>
        <v>56273.3995063386</v>
      </c>
    </row>
    <row r="13" customFormat="false" ht="15.75" hidden="false" customHeight="true" outlineLevel="0" collapsed="false">
      <c r="A13" s="26" t="s">
        <v>37</v>
      </c>
      <c r="B13" s="27" t="n">
        <v>47180.75</v>
      </c>
      <c r="C13" s="29" t="n">
        <f aca="false">B13/B$26</f>
        <v>0.00607054988543229</v>
      </c>
      <c r="D13" s="29" t="n">
        <v>0.006001695</v>
      </c>
      <c r="E13" s="24" t="n">
        <f aca="false">E$26*$D13</f>
        <v>1721.53537639335</v>
      </c>
      <c r="F13" s="23" t="n">
        <f aca="false">F$26*$D13</f>
        <v>13360.9400395758</v>
      </c>
      <c r="G13" s="23" t="n">
        <f aca="false">G$26*$D13</f>
        <v>1912.00216806585</v>
      </c>
      <c r="H13" s="24" t="n">
        <f aca="false">H$26*$D13</f>
        <v>682.90040488005</v>
      </c>
      <c r="I13" s="24" t="n">
        <f aca="false">I$26*$D13</f>
        <v>5321.75163024645</v>
      </c>
      <c r="J13" s="24" t="n">
        <f aca="false">J$26*$D13</f>
        <v>744.89431321305</v>
      </c>
      <c r="K13" s="26" t="s">
        <v>37</v>
      </c>
      <c r="L13" s="27" t="n">
        <v>44950.35</v>
      </c>
      <c r="M13" s="28" t="n">
        <f aca="false">L13/L$26</f>
        <v>0.00601537187071902</v>
      </c>
      <c r="N13" s="29" t="n">
        <v>0.0059709929</v>
      </c>
      <c r="O13" s="24" t="n">
        <f aca="false">O$26*$N$13</f>
        <v>1600.05795403994</v>
      </c>
      <c r="P13" s="24" t="n">
        <f aca="false">P$26*$N$13</f>
        <v>389.59952443423</v>
      </c>
      <c r="Q13" s="24" t="n">
        <f aca="false">Q$26*$N$13</f>
        <v>2978.08035739834</v>
      </c>
      <c r="R13" s="24" t="n">
        <f aca="false">R$26*$N$13</f>
        <v>4508.02643512705</v>
      </c>
      <c r="S13" s="24" t="n">
        <f aca="false">S$26*$N$13</f>
        <v>345.516042113104</v>
      </c>
      <c r="T13" s="24" t="n">
        <f aca="false">T$26*$N$13</f>
        <v>2189.54010810734</v>
      </c>
      <c r="U13" s="24" t="n">
        <f aca="false">U$26*$N$13</f>
        <v>1516.92925349678</v>
      </c>
      <c r="V13" s="24" t="n">
        <f aca="false">V$26*$N$13</f>
        <v>253.758361180508</v>
      </c>
      <c r="W13" s="24" t="n">
        <f aca="false">W$26*$N$13</f>
        <v>3438.47233191455</v>
      </c>
      <c r="X13" s="24" t="n">
        <f aca="false">X$26*$N$13</f>
        <v>1488.03621595297</v>
      </c>
      <c r="Y13" s="24" t="n">
        <f aca="false">Y$26*$N$13</f>
        <v>164.763816922316</v>
      </c>
      <c r="Z13" s="24" t="n">
        <f aca="false">Z$26*$N$13</f>
        <v>1759.730663576</v>
      </c>
      <c r="AA13" s="24" t="n">
        <f aca="false">AA$26*$N$13</f>
        <v>219.297133917732</v>
      </c>
      <c r="AB13" s="24" t="n">
        <f aca="false">AB$26*$N$13</f>
        <v>5138.29697908371</v>
      </c>
      <c r="AC13" s="24" t="n">
        <f aca="false">AC$26*$N$13</f>
        <v>831.910735349944</v>
      </c>
      <c r="AD13" s="24" t="n">
        <f aca="false">AD$26*$N$13</f>
        <v>498.455860055124</v>
      </c>
      <c r="AE13" s="25" t="n">
        <f aca="false">SUM(O13:AD13)+E13+F13+G13+H13+I13+J13</f>
        <v>51064.4957050442</v>
      </c>
    </row>
    <row r="14" customFormat="false" ht="15.75" hidden="false" customHeight="true" outlineLevel="0" collapsed="false">
      <c r="A14" s="19" t="s">
        <v>38</v>
      </c>
      <c r="B14" s="20" t="n">
        <v>402527</v>
      </c>
      <c r="C14" s="22" t="n">
        <f aca="false">B14/B$26</f>
        <v>0.0517914665140635</v>
      </c>
      <c r="D14" s="22" t="n">
        <v>0.051204025</v>
      </c>
      <c r="E14" s="24" t="n">
        <f aca="false">E$26*$D14</f>
        <v>14687.4408731583</v>
      </c>
      <c r="F14" s="23" t="n">
        <f aca="false">F$26*$D14</f>
        <v>113990.115760621</v>
      </c>
      <c r="G14" s="23" t="n">
        <f aca="false">G$26*$D14</f>
        <v>16312.4262085458</v>
      </c>
      <c r="H14" s="24" t="n">
        <f aca="false">H$26*$D14</f>
        <v>5826.22899097475</v>
      </c>
      <c r="I14" s="24" t="n">
        <f aca="false">I$26*$D14</f>
        <v>45403.0242321428</v>
      </c>
      <c r="J14" s="24" t="n">
        <f aca="false">J$26*$D14</f>
        <v>6355.13584680975</v>
      </c>
      <c r="K14" s="19" t="s">
        <v>38</v>
      </c>
      <c r="L14" s="20" t="n">
        <v>375995.15</v>
      </c>
      <c r="M14" s="21" t="n">
        <f aca="false">L14/L$26</f>
        <v>0.050316641557558</v>
      </c>
      <c r="N14" s="22" t="n">
        <v>0.0499454259</v>
      </c>
      <c r="O14" s="24" t="n">
        <f aca="false">O$26*$N$14</f>
        <v>13383.9676780067</v>
      </c>
      <c r="P14" s="24" t="n">
        <f aca="false">P$26*$N$14</f>
        <v>3258.87411092133</v>
      </c>
      <c r="Q14" s="24" t="n">
        <f aca="false">Q$26*$N$14</f>
        <v>24910.6797321237</v>
      </c>
      <c r="R14" s="24" t="n">
        <f aca="false">R$26*$N$14</f>
        <v>37708.1842235785</v>
      </c>
      <c r="S14" s="24" t="n">
        <f aca="false">S$26*$N$14</f>
        <v>2890.13002822718</v>
      </c>
      <c r="T14" s="24" t="n">
        <f aca="false">T$26*$N$14</f>
        <v>18314.7953876403</v>
      </c>
      <c r="U14" s="24" t="n">
        <f aca="false">U$26*$N$14</f>
        <v>12688.6229635385</v>
      </c>
      <c r="V14" s="24" t="n">
        <f aca="false">V$26*$N$14</f>
        <v>2122.60668151967</v>
      </c>
      <c r="W14" s="137" t="n">
        <f aca="false">W$26*$N$14</f>
        <v>28761.709809241</v>
      </c>
      <c r="X14" s="24" t="n">
        <f aca="false">X$26*$N$14</f>
        <v>12446.942042151</v>
      </c>
      <c r="Y14" s="24" t="n">
        <f aca="false">Y$26*$N$14</f>
        <v>1378.19608010164</v>
      </c>
      <c r="Z14" s="24" t="n">
        <f aca="false">Z$26*$N$14</f>
        <v>14719.5782901689</v>
      </c>
      <c r="AA14" s="24" t="n">
        <f aca="false">AA$26*$N$14</f>
        <v>1834.34965266337</v>
      </c>
      <c r="AB14" s="24" t="n">
        <f aca="false">AB$26*$N$14</f>
        <v>42980.1936326233</v>
      </c>
      <c r="AC14" s="24" t="n">
        <f aca="false">AC$26*$N$14</f>
        <v>6958.66444387082</v>
      </c>
      <c r="AD14" s="24" t="n">
        <f aca="false">AD$26*$N$14</f>
        <v>4169.4221781446</v>
      </c>
      <c r="AE14" s="25" t="n">
        <f aca="false">SUM(O14:AD14)+E14+F14+G14+H14+I14+J14</f>
        <v>431101.288846773</v>
      </c>
    </row>
    <row r="15" customFormat="false" ht="5.25" hidden="false" customHeight="true" outlineLevel="0" collapsed="false">
      <c r="A15" s="24"/>
      <c r="B15" s="24"/>
      <c r="C15" s="40"/>
      <c r="D15" s="31"/>
      <c r="E15" s="24" t="n">
        <f aca="false">E$26*$D15</f>
        <v>0</v>
      </c>
      <c r="F15" s="23" t="n">
        <f aca="false">F$26*$D15</f>
        <v>0</v>
      </c>
      <c r="G15" s="23" t="n">
        <f aca="false">G$26*$D15</f>
        <v>0</v>
      </c>
      <c r="H15" s="24" t="n">
        <f aca="false">H$26*$D15</f>
        <v>0</v>
      </c>
      <c r="I15" s="24" t="n">
        <f aca="false">I$26*$D15</f>
        <v>0</v>
      </c>
      <c r="J15" s="24" t="n">
        <f aca="false">J$26*$D15</f>
        <v>0</v>
      </c>
      <c r="K15" s="24"/>
      <c r="L15" s="24"/>
      <c r="M15" s="31"/>
      <c r="N15" s="31"/>
      <c r="O15" s="24"/>
      <c r="P15" s="24"/>
      <c r="Q15" s="24"/>
      <c r="R15" s="24"/>
      <c r="S15" s="24"/>
      <c r="T15" s="24"/>
      <c r="U15" s="24"/>
      <c r="V15" s="24"/>
      <c r="W15" s="137"/>
      <c r="X15" s="24"/>
      <c r="Y15" s="24"/>
      <c r="Z15" s="24"/>
      <c r="AA15" s="24"/>
      <c r="AB15" s="24"/>
      <c r="AC15" s="24"/>
      <c r="AD15" s="24"/>
      <c r="AE15" s="25" t="n">
        <f aca="false">SUM(O15:AD15)+E15+F15+G15+H15+I15+J15</f>
        <v>0</v>
      </c>
    </row>
    <row r="16" customFormat="false" ht="15.75" hidden="false" customHeight="true" outlineLevel="0" collapsed="false">
      <c r="A16" s="33" t="s">
        <v>39</v>
      </c>
      <c r="B16" s="34" t="n">
        <v>1570273.4</v>
      </c>
      <c r="C16" s="36" t="n">
        <f aca="false">B16/B$26</f>
        <v>0.202040514584176</v>
      </c>
      <c r="D16" s="36" t="n">
        <v>0.1997488825</v>
      </c>
      <c r="E16" s="24" t="n">
        <f aca="false">E$26*$D16</f>
        <v>57296.2750720902</v>
      </c>
      <c r="F16" s="23" t="n">
        <f aca="false">F$26*$D16</f>
        <v>444679.851617713</v>
      </c>
      <c r="G16" s="23" t="n">
        <f aca="false">G$26*$D16</f>
        <v>63635.405732669</v>
      </c>
      <c r="H16" s="24" t="n">
        <f aca="false">H$26*$D16</f>
        <v>22728.3446982207</v>
      </c>
      <c r="I16" s="24" t="n">
        <f aca="false">I$26*$D16</f>
        <v>177118.954076187</v>
      </c>
      <c r="J16" s="24" t="n">
        <f aca="false">J$26*$D16</f>
        <v>24791.6308051162</v>
      </c>
      <c r="K16" s="33" t="s">
        <v>39</v>
      </c>
      <c r="L16" s="34" t="n">
        <v>1529523.55</v>
      </c>
      <c r="M16" s="35" t="n">
        <f aca="false">L16/L$26</f>
        <v>0.20468478973517</v>
      </c>
      <c r="N16" s="36" t="n">
        <v>0.2031747087</v>
      </c>
      <c r="O16" s="24" t="n">
        <f aca="false">O$26*$N$16</f>
        <v>54445.100531803</v>
      </c>
      <c r="P16" s="24" t="n">
        <f aca="false">P$26*$N$16</f>
        <v>13256.8856155537</v>
      </c>
      <c r="Q16" s="24" t="n">
        <f aca="false">Q$26*$N$16</f>
        <v>101335.0072983</v>
      </c>
      <c r="R16" s="24" t="n">
        <f aca="false">R$26*$N$16</f>
        <v>153394.414146571</v>
      </c>
      <c r="S16" s="24" t="n">
        <f aca="false">S$26*$N$16</f>
        <v>11756.8589317041</v>
      </c>
      <c r="T16" s="24" t="n">
        <f aca="false">T$26*$N$16</f>
        <v>74503.3834576615</v>
      </c>
      <c r="U16" s="24" t="n">
        <f aca="false">U$26*$N$16</f>
        <v>51616.4839515578</v>
      </c>
      <c r="V16" s="24" t="n">
        <f aca="false">V$26*$N$16</f>
        <v>8634.62442118112</v>
      </c>
      <c r="W16" s="137" t="n">
        <f aca="false">W$26*$N$16</f>
        <v>117000.744450684</v>
      </c>
      <c r="X16" s="24" t="n">
        <f aca="false">X$26*$N$16</f>
        <v>50633.3418536294</v>
      </c>
      <c r="Y16" s="24" t="n">
        <f aca="false">Y$26*$N$16</f>
        <v>5606.41103885615</v>
      </c>
      <c r="Z16" s="24" t="n">
        <f aca="false">Z$26*$N$16</f>
        <v>59878.2766870332</v>
      </c>
      <c r="AA16" s="24" t="n">
        <f aca="false">AA$26*$N$16</f>
        <v>7462.0137804016</v>
      </c>
      <c r="AB16" s="24" t="n">
        <f aca="false">AB$26*$N$16</f>
        <v>174840.601793283</v>
      </c>
      <c r="AC16" s="24" t="n">
        <f aca="false">AC$26*$N$16</f>
        <v>28307.3894325226</v>
      </c>
      <c r="AD16" s="24" t="n">
        <f aca="false">AD$26*$N$16</f>
        <v>16960.9352854042</v>
      </c>
      <c r="AE16" s="25" t="n">
        <f aca="false">SUM(O16:AD16)+E16+F16+G16+H16+I16+J16</f>
        <v>1719882.93467814</v>
      </c>
    </row>
    <row r="17" customFormat="false" ht="15.75" hidden="false" customHeight="true" outlineLevel="0" collapsed="false">
      <c r="A17" s="33" t="s">
        <v>40</v>
      </c>
      <c r="B17" s="34" t="n">
        <v>1040489.35</v>
      </c>
      <c r="C17" s="36" t="n">
        <f aca="false">B17/B$26</f>
        <v>0.133875415385216</v>
      </c>
      <c r="D17" s="36" t="n">
        <v>0.1323569418</v>
      </c>
      <c r="E17" s="24" t="n">
        <f aca="false">E$26*$D17</f>
        <v>37965.4676920329</v>
      </c>
      <c r="F17" s="23" t="n">
        <f aca="false">F$26*$D17</f>
        <v>294652.287930564</v>
      </c>
      <c r="G17" s="23" t="n">
        <f aca="false">G$26*$D17</f>
        <v>42165.8814185269</v>
      </c>
      <c r="H17" s="24" t="n">
        <f aca="false">H$26*$D17</f>
        <v>15060.1803563669</v>
      </c>
      <c r="I17" s="24" t="n">
        <f aca="false">I$26*$D17</f>
        <v>117361.973708858</v>
      </c>
      <c r="J17" s="24" t="n">
        <f aca="false">J$26*$D17</f>
        <v>16427.3481509958</v>
      </c>
      <c r="K17" s="33" t="s">
        <v>40</v>
      </c>
      <c r="L17" s="34" t="n">
        <v>1000822.55</v>
      </c>
      <c r="M17" s="35" t="n">
        <f aca="false">L17/L$26</f>
        <v>0.133932657139517</v>
      </c>
      <c r="N17" s="36" t="n">
        <v>0.1329445565</v>
      </c>
      <c r="O17" s="24" t="n">
        <f aca="false">O$26*$N$17</f>
        <v>35625.397423289</v>
      </c>
      <c r="P17" s="24" t="n">
        <f aca="false">P$26*$N$17</f>
        <v>8674.45948370155</v>
      </c>
      <c r="Q17" s="24" t="n">
        <f aca="false">Q$26*$N$17</f>
        <v>66307.1584519359</v>
      </c>
      <c r="R17" s="24" t="n">
        <f aca="false">R$26*$N$17</f>
        <v>100371.510257237</v>
      </c>
      <c r="S17" s="24" t="n">
        <f aca="false">S$26*$N$17</f>
        <v>7692.93779973544</v>
      </c>
      <c r="T17" s="24" t="n">
        <f aca="false">T$26*$N$17</f>
        <v>48750.2570320075</v>
      </c>
      <c r="U17" s="24" t="n">
        <f aca="false">U$26*$N$17</f>
        <v>33774.5313426859</v>
      </c>
      <c r="V17" s="24" t="n">
        <f aca="false">V$26*$N$17</f>
        <v>5649.94689330638</v>
      </c>
      <c r="W17" s="137" t="n">
        <f aca="false">W$26*$N$17</f>
        <v>76557.8165741748</v>
      </c>
      <c r="X17" s="24" t="n">
        <f aca="false">X$26*$N$17</f>
        <v>33131.225928238</v>
      </c>
      <c r="Y17" s="24" t="n">
        <f aca="false">Y$26*$N$17</f>
        <v>3668.47740984326</v>
      </c>
      <c r="Z17" s="24" t="n">
        <f aca="false">Z$26*$N$17</f>
        <v>39180.5209864781</v>
      </c>
      <c r="AA17" s="24" t="n">
        <f aca="false">AA$26*$N$17</f>
        <v>4882.66536214002</v>
      </c>
      <c r="AB17" s="24" t="n">
        <f aca="false">AB$26*$N$17</f>
        <v>114404.526096417</v>
      </c>
      <c r="AC17" s="24" t="n">
        <f aca="false">AC$26*$N$17</f>
        <v>18522.5481944028</v>
      </c>
      <c r="AD17" s="24" t="n">
        <f aca="false">AD$26*$N$17</f>
        <v>11098.1530810151</v>
      </c>
      <c r="AE17" s="25" t="n">
        <f aca="false">SUM(O17:AD17)+E17+F17+G17+H17+I17+J17</f>
        <v>1131925.27157395</v>
      </c>
    </row>
    <row r="18" customFormat="false" ht="3.75" hidden="false" customHeight="true" outlineLevel="0" collapsed="false">
      <c r="A18" s="138"/>
      <c r="B18" s="24"/>
      <c r="C18" s="40"/>
      <c r="D18" s="40"/>
      <c r="E18" s="24" t="n">
        <f aca="false">E$26*$D18</f>
        <v>0</v>
      </c>
      <c r="F18" s="23" t="n">
        <f aca="false">F$26*$D18</f>
        <v>0</v>
      </c>
      <c r="G18" s="23" t="n">
        <f aca="false">G$26*$D18</f>
        <v>0</v>
      </c>
      <c r="H18" s="24" t="n">
        <f aca="false">H$26*$D18</f>
        <v>0</v>
      </c>
      <c r="I18" s="24" t="n">
        <f aca="false">I$26*$D18</f>
        <v>0</v>
      </c>
      <c r="J18" s="24" t="n">
        <f aca="false">J$26*$D18</f>
        <v>0</v>
      </c>
      <c r="K18" s="138"/>
      <c r="L18" s="24"/>
      <c r="M18" s="31"/>
      <c r="N18" s="40"/>
      <c r="O18" s="24"/>
      <c r="P18" s="24"/>
      <c r="Q18" s="24"/>
      <c r="R18" s="24"/>
      <c r="S18" s="24"/>
      <c r="T18" s="24"/>
      <c r="U18" s="24"/>
      <c r="V18" s="24"/>
      <c r="W18" s="137"/>
      <c r="X18" s="24"/>
      <c r="Y18" s="24"/>
      <c r="Z18" s="24"/>
      <c r="AA18" s="24"/>
      <c r="AB18" s="24"/>
      <c r="AC18" s="24"/>
      <c r="AD18" s="24"/>
      <c r="AE18" s="25" t="n">
        <f aca="false">SUM(O18:AD18)+E18+F18+G18+H18+I18+J18</f>
        <v>0</v>
      </c>
    </row>
    <row r="19" customFormat="false" ht="15.75" hidden="false" customHeight="true" outlineLevel="0" collapsed="false">
      <c r="A19" s="41" t="s">
        <v>41</v>
      </c>
      <c r="B19" s="42" t="n">
        <v>384626.62</v>
      </c>
      <c r="C19" s="44" t="n">
        <f aca="false">B19/B$26</f>
        <v>0.0494882994436334</v>
      </c>
      <c r="D19" s="44" t="n">
        <v>0.0489269815</v>
      </c>
      <c r="E19" s="24" t="n">
        <f aca="false">E$26*$D19</f>
        <v>14034.2902317417</v>
      </c>
      <c r="F19" s="23" t="n">
        <f aca="false">F$26*$D19</f>
        <v>108920.974181283</v>
      </c>
      <c r="G19" s="23" t="n">
        <f aca="false">G$26*$D19</f>
        <v>15587.012453135</v>
      </c>
      <c r="H19" s="24" t="n">
        <f aca="false">H$26*$D19</f>
        <v>5567.13652991509</v>
      </c>
      <c r="I19" s="24" t="n">
        <f aca="false">I$26*$D19</f>
        <v>43383.95129387</v>
      </c>
      <c r="J19" s="24" t="n">
        <f aca="false">J$26*$D19</f>
        <v>6072.52289262119</v>
      </c>
      <c r="K19" s="41" t="s">
        <v>41</v>
      </c>
      <c r="L19" s="42" t="n">
        <v>356989.26</v>
      </c>
      <c r="M19" s="43" t="n">
        <f aca="false">L19/L$26</f>
        <v>0.0477732242964248</v>
      </c>
      <c r="N19" s="44" t="n">
        <v>0.0474207729</v>
      </c>
      <c r="O19" s="24" t="n">
        <f aca="false">O$26*$N$19</f>
        <v>12707.4317682351</v>
      </c>
      <c r="P19" s="24" t="n">
        <f aca="false">P$26*$N$19</f>
        <v>3094.14378472023</v>
      </c>
      <c r="Q19" s="24" t="n">
        <f aca="false">Q$26*$N$19</f>
        <v>23651.4889016427</v>
      </c>
      <c r="R19" s="24" t="n">
        <f aca="false">R$26*$N$19</f>
        <v>35802.1021608242</v>
      </c>
      <c r="S19" s="24" t="n">
        <f aca="false">S$26*$N$19</f>
        <v>2744.0390636459</v>
      </c>
      <c r="T19" s="24" t="n">
        <f aca="false">T$26*$N$19</f>
        <v>17389.0148524543</v>
      </c>
      <c r="U19" s="24" t="n">
        <f aca="false">U$26*$N$19</f>
        <v>12047.2355000518</v>
      </c>
      <c r="V19" s="24" t="n">
        <f aca="false">V$26*$N$19</f>
        <v>2015.31266550611</v>
      </c>
      <c r="W19" s="137" t="n">
        <f aca="false">W$26*$N$19</f>
        <v>27307.8562151117</v>
      </c>
      <c r="X19" s="24" t="n">
        <f aca="false">X$26*$N$19</f>
        <v>11817.771122066</v>
      </c>
      <c r="Y19" s="24" t="n">
        <f aca="false">Y$26*$N$19</f>
        <v>1308.53070423352</v>
      </c>
      <c r="Z19" s="24" t="n">
        <f aca="false">Z$26*$N$19</f>
        <v>13975.5296246632</v>
      </c>
      <c r="AA19" s="24" t="n">
        <f aca="false">AA$26*$N$19</f>
        <v>1741.62651996013</v>
      </c>
      <c r="AB19" s="24" t="n">
        <f aca="false">AB$26*$N$19</f>
        <v>40807.6208125929</v>
      </c>
      <c r="AC19" s="24" t="n">
        <f aca="false">AC$26*$N$19</f>
        <v>6606.91625577074</v>
      </c>
      <c r="AD19" s="24" t="n">
        <f aca="false">AD$26*$N$19</f>
        <v>3958.66525655192</v>
      </c>
      <c r="AE19" s="25" t="n">
        <f aca="false">SUM(O19:AD19)+E19+F19+G19+H19+I19+J19</f>
        <v>410541.172790596</v>
      </c>
    </row>
    <row r="20" customFormat="false" ht="15.75" hidden="false" customHeight="true" outlineLevel="0" collapsed="false">
      <c r="A20" s="41" t="s">
        <v>42</v>
      </c>
      <c r="B20" s="42" t="n">
        <v>52393.9</v>
      </c>
      <c r="C20" s="44" t="n">
        <f aca="false">B20/B$26</f>
        <v>0.00674130410479593</v>
      </c>
      <c r="D20" s="44" t="n">
        <v>0.0066648412</v>
      </c>
      <c r="E20" s="24" t="n">
        <f aca="false">E$26*$D20</f>
        <v>1911.75324701504</v>
      </c>
      <c r="F20" s="23" t="n">
        <f aca="false">F$26*$D20</f>
        <v>14837.2324229229</v>
      </c>
      <c r="G20" s="23" t="n">
        <f aca="false">G$26*$D20</f>
        <v>2123.26531491764</v>
      </c>
      <c r="H20" s="24" t="n">
        <f aca="false">H$26*$D20</f>
        <v>758.356223357108</v>
      </c>
      <c r="I20" s="24" t="n">
        <f aca="false">I$26*$D20</f>
        <v>5909.76874390213</v>
      </c>
      <c r="J20" s="24" t="n">
        <f aca="false">J$26*$D20</f>
        <v>827.200034048388</v>
      </c>
      <c r="K20" s="41" t="s">
        <v>42</v>
      </c>
      <c r="L20" s="42" t="n">
        <v>49320.95</v>
      </c>
      <c r="M20" s="43" t="n">
        <f aca="false">L20/L$26</f>
        <v>0.0066002568448775</v>
      </c>
      <c r="N20" s="44" t="n">
        <v>0.0065515628</v>
      </c>
      <c r="O20" s="24" t="n">
        <f aca="false">O$26*$N$20</f>
        <v>1755.63433839155</v>
      </c>
      <c r="P20" s="24" t="n">
        <f aca="false">P$26*$N$20</f>
        <v>427.48095566836</v>
      </c>
      <c r="Q20" s="24" t="n">
        <f aca="false">Q$26*$N$20</f>
        <v>3267.64422797114</v>
      </c>
      <c r="R20" s="24" t="n">
        <f aca="false">R$26*$N$20</f>
        <v>4946.34959184007</v>
      </c>
      <c r="S20" s="24" t="n">
        <f aca="false">S$26*$N$20</f>
        <v>379.111160609728</v>
      </c>
      <c r="T20" s="24" t="n">
        <f aca="false">T$26*$N$20</f>
        <v>2402.43285524322</v>
      </c>
      <c r="U20" s="24" t="n">
        <f aca="false">U$26*$N$20</f>
        <v>1664.4228914493</v>
      </c>
      <c r="V20" s="24" t="n">
        <f aca="false">V$26*$N$20</f>
        <v>278.431722687056</v>
      </c>
      <c r="W20" s="137" t="n">
        <f aca="false">W$26*$N$20</f>
        <v>3772.80090529007</v>
      </c>
      <c r="X20" s="24" t="n">
        <f aca="false">X$26*$N$20</f>
        <v>1632.72053421638</v>
      </c>
      <c r="Y20" s="24" t="n">
        <f aca="false">Y$26*$N$20</f>
        <v>180.784085965712</v>
      </c>
      <c r="Z20" s="24" t="n">
        <f aca="false">Z$26*$N$20</f>
        <v>1930.83229985147</v>
      </c>
      <c r="AA20" s="24" t="n">
        <f aca="false">AA$26*$N$20</f>
        <v>240.619771080624</v>
      </c>
      <c r="AB20" s="24" t="n">
        <f aca="false">AB$26*$N$20</f>
        <v>5637.90242381919</v>
      </c>
      <c r="AC20" s="24" t="n">
        <f aca="false">AC$26*$N$20</f>
        <v>912.798845672608</v>
      </c>
      <c r="AD20" s="24" t="n">
        <f aca="false">AD$26*$N$20</f>
        <v>546.921579856368</v>
      </c>
      <c r="AE20" s="25" t="n">
        <f aca="false">SUM(O20:AD20)+E20+F20+G20+H20+I20+J20</f>
        <v>56344.4641757761</v>
      </c>
    </row>
    <row r="21" customFormat="false" ht="15.75" hidden="false" customHeight="true" outlineLevel="0" collapsed="false">
      <c r="A21" s="41" t="s">
        <v>43</v>
      </c>
      <c r="B21" s="42" t="n">
        <v>223055.4</v>
      </c>
      <c r="C21" s="44" t="n">
        <f aca="false">B21/B$26</f>
        <v>0.0286996059391818</v>
      </c>
      <c r="D21" s="44" t="n">
        <v>0.0283742096</v>
      </c>
      <c r="E21" s="24" t="n">
        <f aca="false">E$26*$D21</f>
        <v>8138.90169420469</v>
      </c>
      <c r="F21" s="23" t="n">
        <f aca="false">F$26*$D21</f>
        <v>63166.5076509146</v>
      </c>
      <c r="G21" s="23" t="n">
        <f aca="false">G$26*$D21</f>
        <v>9039.37142296549</v>
      </c>
      <c r="H21" s="24" t="n">
        <f aca="false">H$26*$D21</f>
        <v>3228.54780591006</v>
      </c>
      <c r="I21" s="24" t="n">
        <f aca="false">I$26*$D21</f>
        <v>25159.6417671599</v>
      </c>
      <c r="J21" s="24" t="n">
        <f aca="false">J$26*$D21</f>
        <v>3521.6363665523</v>
      </c>
      <c r="K21" s="41" t="s">
        <v>43</v>
      </c>
      <c r="L21" s="42" t="n">
        <v>222466</v>
      </c>
      <c r="M21" s="43" t="n">
        <f aca="false">L21/L$26</f>
        <v>0.0297709743882167</v>
      </c>
      <c r="N21" s="44" t="n">
        <v>0.0295513363</v>
      </c>
      <c r="O21" s="24" t="n">
        <f aca="false">O$26*$N$21</f>
        <v>7918.92596276979</v>
      </c>
      <c r="P21" s="24" t="n">
        <f aca="false">P$26*$N$21</f>
        <v>1928.18627683781</v>
      </c>
      <c r="Q21" s="24" t="n">
        <f aca="false">Q$26*$N$21</f>
        <v>14738.9647992887</v>
      </c>
      <c r="R21" s="24" t="n">
        <f aca="false">R$26*$N$21</f>
        <v>22310.896607117</v>
      </c>
      <c r="S21" s="24" t="n">
        <f aca="false">S$26*$N$21</f>
        <v>1710.01053401509</v>
      </c>
      <c r="T21" s="24" t="n">
        <f aca="false">T$26*$N$21</f>
        <v>10836.3612485652</v>
      </c>
      <c r="U21" s="24" t="n">
        <f aca="false">U$26*$N$21</f>
        <v>7507.50959918093</v>
      </c>
      <c r="V21" s="24" t="n">
        <f aca="false">V$26*$N$21</f>
        <v>1255.88805677228</v>
      </c>
      <c r="W21" s="137" t="n">
        <f aca="false">W$26*$N$21</f>
        <v>17017.5134923795</v>
      </c>
      <c r="X21" s="24" t="n">
        <f aca="false">X$26*$N$21</f>
        <v>7364.51363795886</v>
      </c>
      <c r="Y21" s="24" t="n">
        <f aca="false">Y$26*$N$21</f>
        <v>815.440755915652</v>
      </c>
      <c r="Z21" s="24" t="n">
        <f aca="false">Z$26*$N$21</f>
        <v>8709.17006730261</v>
      </c>
      <c r="AA21" s="24" t="n">
        <f aca="false">AA$26*$N$21</f>
        <v>1085.334292397</v>
      </c>
      <c r="AB21" s="24" t="n">
        <f aca="false">AB$26*$N$21</f>
        <v>25430.199730798</v>
      </c>
      <c r="AC21" s="24" t="n">
        <f aca="false">AC$26*$N$21</f>
        <v>4117.25056847857</v>
      </c>
      <c r="AD21" s="24" t="n">
        <f aca="false">AD$26*$N$21</f>
        <v>2466.93255173603</v>
      </c>
      <c r="AE21" s="25" t="n">
        <f aca="false">SUM(O21:AD21)+E21+F21+G21+H21+I21+J21</f>
        <v>247467.70488922</v>
      </c>
    </row>
    <row r="22" customFormat="false" ht="4.5" hidden="false" customHeight="true" outlineLevel="0" collapsed="false">
      <c r="A22" s="138"/>
      <c r="B22" s="46" t="n">
        <v>0</v>
      </c>
      <c r="C22" s="47"/>
      <c r="D22" s="47"/>
      <c r="E22" s="24" t="n">
        <f aca="false">E$26*$D22</f>
        <v>0</v>
      </c>
      <c r="F22" s="23" t="n">
        <f aca="false">F$26*$D22</f>
        <v>0</v>
      </c>
      <c r="G22" s="23" t="n">
        <f aca="false">G$26*$D22</f>
        <v>0</v>
      </c>
      <c r="H22" s="24" t="n">
        <f aca="false">H$26*$D22</f>
        <v>0</v>
      </c>
      <c r="I22" s="24" t="n">
        <f aca="false">I$26*$D22</f>
        <v>0</v>
      </c>
      <c r="J22" s="24" t="n">
        <f aca="false">J$26*$D22</f>
        <v>0</v>
      </c>
      <c r="K22" s="138"/>
      <c r="L22" s="46"/>
      <c r="M22" s="139"/>
      <c r="N22" s="47"/>
      <c r="O22" s="46"/>
      <c r="P22" s="46"/>
      <c r="Q22" s="46"/>
      <c r="R22" s="46"/>
      <c r="S22" s="46"/>
      <c r="T22" s="46"/>
      <c r="U22" s="46"/>
      <c r="V22" s="46"/>
      <c r="W22" s="140"/>
      <c r="X22" s="46"/>
      <c r="Y22" s="46"/>
      <c r="Z22" s="46"/>
      <c r="AA22" s="46"/>
      <c r="AB22" s="46"/>
      <c r="AC22" s="46"/>
      <c r="AD22" s="46"/>
      <c r="AE22" s="25" t="n">
        <f aca="false">SUM(O22:AD22)+E22+F22+G22+H22+I22+J22</f>
        <v>0</v>
      </c>
    </row>
    <row r="23" customFormat="false" ht="15.75" hidden="false" customHeight="true" outlineLevel="0" collapsed="false">
      <c r="A23" s="48" t="s">
        <v>44</v>
      </c>
      <c r="B23" s="141" t="n">
        <v>0</v>
      </c>
      <c r="C23" s="51" t="n">
        <f aca="false">B23/B$26</f>
        <v>0</v>
      </c>
      <c r="D23" s="51" t="n">
        <f aca="false">1.1301465%+0.0000000001</f>
        <v>0.0113014651</v>
      </c>
      <c r="E23" s="24" t="n">
        <f aca="false">E$26*$D23</f>
        <v>3241.7295405256</v>
      </c>
      <c r="F23" s="23" t="n">
        <f aca="false">F$26*$D23</f>
        <v>25159.258769474</v>
      </c>
      <c r="G23" s="23" t="n">
        <f aca="false">G$26*$D23</f>
        <v>3600.38718620665</v>
      </c>
      <c r="H23" s="24" t="n">
        <f aca="false">H$26*$D23</f>
        <v>1285.93257280281</v>
      </c>
      <c r="I23" s="24" t="n">
        <f aca="false">I$26*$D23</f>
        <v>10021.100759052</v>
      </c>
      <c r="J23" s="24" t="n">
        <f aca="false">J$26*$D23</f>
        <v>1402.66992640675</v>
      </c>
      <c r="K23" s="48" t="s">
        <v>44</v>
      </c>
      <c r="L23" s="141" t="n">
        <v>0</v>
      </c>
      <c r="M23" s="50" t="n">
        <f aca="false">L23/L$26</f>
        <v>0</v>
      </c>
      <c r="N23" s="51" t="n">
        <f aca="false">0.73289131%+0.0000000002</f>
        <v>0.0073289133</v>
      </c>
      <c r="O23" s="24" t="n">
        <f aca="false">O26*$N$23</f>
        <v>1963.94238220147</v>
      </c>
      <c r="P23" s="24" t="n">
        <f aca="false">P26*$N$23</f>
        <v>478.20206523771</v>
      </c>
      <c r="Q23" s="24" t="n">
        <f aca="false">Q26*$N$23</f>
        <v>3655.35399310313</v>
      </c>
      <c r="R23" s="24" t="n">
        <f aca="false">R26*$N$23</f>
        <v>5533.23968902294</v>
      </c>
      <c r="S23" s="24" t="n">
        <f aca="false">S26*$N$23</f>
        <v>424.093138078608</v>
      </c>
      <c r="T23" s="24" t="n">
        <f aca="false">T26*$N$23</f>
        <v>2687.48429079379</v>
      </c>
      <c r="U23" s="24" t="n">
        <f aca="false">U26*$N$23</f>
        <v>1861.90859163668</v>
      </c>
      <c r="V23" s="24" t="n">
        <f aca="false">V26*$N$23</f>
        <v>311.467968458316</v>
      </c>
      <c r="W23" s="137" t="n">
        <f aca="false">W26*$N$23</f>
        <v>4220.44809416044</v>
      </c>
      <c r="X23" s="24" t="n">
        <f aca="false">X26*$N$23</f>
        <v>1826.4447130693</v>
      </c>
      <c r="Y23" s="24" t="n">
        <f aca="false">Y26*$N$23</f>
        <v>202.234326756732</v>
      </c>
      <c r="Z23" s="24" t="n">
        <f aca="false">Z26*$N$23</f>
        <v>2159.92778432209</v>
      </c>
      <c r="AA23" s="24" t="n">
        <f aca="false">AA26*$N$23</f>
        <v>269.169585082164</v>
      </c>
      <c r="AB23" s="24" t="n">
        <f aca="false">AB26*$N$23</f>
        <v>6306.84606396976</v>
      </c>
      <c r="AC23" s="24" t="n">
        <f aca="false">AC26*$N$23</f>
        <v>1021.10348393129</v>
      </c>
      <c r="AD23" s="24" t="n">
        <f aca="false">AD26*$N$23</f>
        <v>611.814457562148</v>
      </c>
      <c r="AE23" s="25" t="n">
        <f aca="false">SUM(O23:AD23)+E23+F23+G23+H23+I23+J23</f>
        <v>78244.7593818544</v>
      </c>
    </row>
    <row r="24" customFormat="false" ht="15.75" hidden="false" customHeight="true" outlineLevel="0" collapsed="false">
      <c r="A24" s="52" t="s">
        <v>45</v>
      </c>
      <c r="B24" s="141" t="n">
        <v>0</v>
      </c>
      <c r="C24" s="51" t="n">
        <f aca="false">B24/B$26</f>
        <v>0</v>
      </c>
      <c r="D24" s="51" t="n">
        <v>4.08461E-005</v>
      </c>
      <c r="E24" s="24" t="n">
        <f aca="false">E$26*$D24</f>
        <v>11.716357818533</v>
      </c>
      <c r="F24" s="23" t="n">
        <f aca="false">F$26*$D24</f>
        <v>90.931360715684</v>
      </c>
      <c r="G24" s="23" t="n">
        <f aca="false">G$26*$D24</f>
        <v>13.012629225083</v>
      </c>
      <c r="H24" s="24" t="n">
        <f aca="false">H$26*$D24</f>
        <v>4.647656741599</v>
      </c>
      <c r="I24" s="24" t="n">
        <f aca="false">I$26*$D24</f>
        <v>36.218568131871</v>
      </c>
      <c r="J24" s="24" t="n">
        <f aca="false">J$26*$D24</f>
        <v>5.069572446939</v>
      </c>
      <c r="K24" s="52" t="s">
        <v>45</v>
      </c>
      <c r="L24" s="141" t="n">
        <v>0</v>
      </c>
      <c r="M24" s="50" t="n">
        <f aca="false">L24/L$26</f>
        <v>0</v>
      </c>
      <c r="N24" s="51" t="n">
        <v>4.86795E-005</v>
      </c>
      <c r="O24" s="24" t="n">
        <f aca="false">O26*$N$24</f>
        <v>13.04473518528</v>
      </c>
      <c r="P24" s="24" t="n">
        <f aca="false">P26*$N$24</f>
        <v>3.17627409165</v>
      </c>
      <c r="Q24" s="24" t="n">
        <f aca="false">Q26*$N$24</f>
        <v>24.27928908741</v>
      </c>
      <c r="R24" s="24" t="n">
        <f aca="false">R26*$N$24</f>
        <v>36.75242568933</v>
      </c>
      <c r="S24" s="24" t="n">
        <f aca="false">S26*$N$24</f>
        <v>2.81687626392</v>
      </c>
      <c r="T24" s="24" t="n">
        <f aca="false">T26*$N$24</f>
        <v>17.850585233925</v>
      </c>
      <c r="U24" s="24" t="n">
        <f aca="false">U26*$N$24</f>
        <v>12.367014805125</v>
      </c>
      <c r="V24" s="24" t="n">
        <f aca="false">V26*$N$24</f>
        <v>2.06880670434</v>
      </c>
      <c r="W24" s="137" t="n">
        <f aca="false">W26*$N$24</f>
        <v>28.03271025183</v>
      </c>
      <c r="X24" s="24" t="n">
        <f aca="false">X26*$N$24</f>
        <v>12.131459572575</v>
      </c>
      <c r="Y24" s="24" t="n">
        <f aca="false">Y26*$N$24</f>
        <v>1.34326407018</v>
      </c>
      <c r="Z24" s="24" t="n">
        <f aca="false">Z26*$N$24</f>
        <v>14.34649316658</v>
      </c>
      <c r="AA24" s="24" t="n">
        <f aca="false">AA26*$N$24</f>
        <v>1.78785589086</v>
      </c>
      <c r="AB24" s="24" t="n">
        <f aca="false">AB26*$N$24</f>
        <v>41.89080978363</v>
      </c>
      <c r="AC24" s="24" t="n">
        <f aca="false">AC26*$N$24</f>
        <v>6.78228886212</v>
      </c>
      <c r="AD24" s="24" t="n">
        <f aca="false">AD26*$N$24</f>
        <v>4.06374324102</v>
      </c>
      <c r="AE24" s="25" t="n">
        <f aca="false">SUM(O24:AD24)+E24+F24+G24+H24+I24+J24</f>
        <v>384.330776979484</v>
      </c>
    </row>
    <row r="25" customFormat="false" ht="5.25" hidden="false" customHeight="true" outlineLevel="0" collapsed="false">
      <c r="A25" s="142"/>
      <c r="B25" s="46"/>
      <c r="C25" s="47"/>
      <c r="D25" s="139"/>
      <c r="E25" s="46"/>
      <c r="F25" s="46"/>
      <c r="G25" s="46"/>
      <c r="H25" s="46"/>
      <c r="I25" s="46"/>
      <c r="J25" s="46"/>
      <c r="K25" s="142"/>
      <c r="L25" s="24" t="n">
        <v>0</v>
      </c>
      <c r="M25" s="31"/>
      <c r="N25" s="55"/>
      <c r="O25" s="46"/>
      <c r="P25" s="46"/>
      <c r="Q25" s="46"/>
      <c r="R25" s="46"/>
      <c r="S25" s="46"/>
      <c r="T25" s="24"/>
      <c r="U25" s="24"/>
      <c r="V25" s="24"/>
      <c r="W25" s="137"/>
      <c r="X25" s="24"/>
      <c r="Y25" s="24"/>
      <c r="Z25" s="24"/>
      <c r="AA25" s="24"/>
      <c r="AB25" s="24"/>
      <c r="AC25" s="24"/>
      <c r="AD25" s="24"/>
      <c r="AE25" s="25"/>
    </row>
    <row r="26" s="72" customFormat="true" ht="15.75" hidden="false" customHeight="true" outlineLevel="0" collapsed="false">
      <c r="A26" s="143"/>
      <c r="B26" s="144" t="n">
        <f aca="false">SUM(B5:B25)</f>
        <v>7772071.87</v>
      </c>
      <c r="C26" s="145" t="n">
        <f aca="false">SUM(C5:C25)</f>
        <v>1</v>
      </c>
      <c r="D26" s="145" t="n">
        <f aca="false">SUM(D5:D25)</f>
        <v>1</v>
      </c>
      <c r="E26" s="146" t="n">
        <v>286841.53</v>
      </c>
      <c r="F26" s="64" t="n">
        <f aca="false">2226849.86-655.4-0.02</f>
        <v>2226194.44</v>
      </c>
      <c r="G26" s="64" t="n">
        <f aca="false">317919.53+655.4+2.09+0.01</f>
        <v>318577.03</v>
      </c>
      <c r="H26" s="64" t="n">
        <f aca="false">113784.39+0.21-0.01</f>
        <v>113784.59</v>
      </c>
      <c r="I26" s="144" t="n">
        <v>886708.11</v>
      </c>
      <c r="J26" s="147" t="n">
        <f aca="false">124113.29+0.69+0.01</f>
        <v>124113.99</v>
      </c>
      <c r="K26" s="143"/>
      <c r="L26" s="144" t="n">
        <f aca="false">SUM(L5:L24)</f>
        <v>7472580.41</v>
      </c>
      <c r="M26" s="148" t="n">
        <f aca="false">SUM(M5:M25)</f>
        <v>1</v>
      </c>
      <c r="N26" s="148" t="n">
        <f aca="false">SUM(N5:N25)</f>
        <v>1</v>
      </c>
      <c r="O26" s="64" t="n">
        <f aca="false">267971.86-0.02</f>
        <v>267971.84</v>
      </c>
      <c r="P26" s="64" t="n">
        <f aca="false">65248.21+0.51-0.02</f>
        <v>65248.7</v>
      </c>
      <c r="Q26" s="144" t="n">
        <f aca="false">498757.99-0.01</f>
        <v>498757.98</v>
      </c>
      <c r="R26" s="144" t="n">
        <v>754987.74</v>
      </c>
      <c r="S26" s="149" t="n">
        <f aca="false">57864.95+0.8+0.01</f>
        <v>57865.76</v>
      </c>
      <c r="T26" s="150" t="n">
        <f aca="false">366696.16-0.01</f>
        <v>366696.15</v>
      </c>
      <c r="U26" s="64" t="n">
        <f aca="false">254049.5+0.24+0.01</f>
        <v>254049.75</v>
      </c>
      <c r="V26" s="64" t="n">
        <f aca="false">42498.32+0.22-0.02</f>
        <v>42498.52</v>
      </c>
      <c r="W26" s="64" t="n">
        <v>575862.74</v>
      </c>
      <c r="X26" s="151" t="n">
        <f aca="false">249210.55+0.28+0.02</f>
        <v>249210.85</v>
      </c>
      <c r="Y26" s="146" t="n">
        <f aca="false">27593.59+0.46-0.01</f>
        <v>27594.04</v>
      </c>
      <c r="Z26" s="146" t="n">
        <f aca="false">294713.26-0.02</f>
        <v>294713.24</v>
      </c>
      <c r="AA26" s="146" t="n">
        <f aca="false">36726.81+0.25+0.02</f>
        <v>36727.08</v>
      </c>
      <c r="AB26" s="146" t="n">
        <f aca="false">860543.15-0.01</f>
        <v>860543.14</v>
      </c>
      <c r="AC26" s="146" t="n">
        <f aca="false">139325.03+0.34-0.01</f>
        <v>139325.36</v>
      </c>
      <c r="AD26" s="146" t="n">
        <v>83479.56</v>
      </c>
      <c r="AE26" s="25" t="n">
        <f aca="false">SUM(AE5:AE25)</f>
        <v>8531752.14</v>
      </c>
      <c r="AF26" s="1"/>
      <c r="AG26" s="1"/>
    </row>
    <row r="27" s="72" customFormat="true" ht="15.75" hidden="false" customHeight="true" outlineLevel="0" collapsed="false">
      <c r="A27" s="152"/>
      <c r="B27" s="152"/>
      <c r="C27" s="153" t="s">
        <v>47</v>
      </c>
      <c r="D27" s="154"/>
      <c r="E27" s="155" t="n">
        <f aca="false">SUM(E5:E14)</f>
        <v>164241.396164571</v>
      </c>
      <c r="F27" s="155" t="n">
        <f aca="false">SUM(F5:F14)</f>
        <v>1274687.39606641</v>
      </c>
      <c r="G27" s="155" t="n">
        <f aca="false">SUM(G5:G14)</f>
        <v>182412.693842354</v>
      </c>
      <c r="H27" s="155" t="n">
        <f aca="false">SUM(H5:H14)</f>
        <v>65151.4441566858</v>
      </c>
      <c r="I27" s="155" t="n">
        <f aca="false">SUM(I5:I14)</f>
        <v>507716.501082839</v>
      </c>
      <c r="J27" s="155" t="n">
        <f aca="false">SUM(J5:J14)</f>
        <v>71065.9122518125</v>
      </c>
      <c r="K27" s="76"/>
      <c r="L27" s="76"/>
      <c r="M27" s="156" t="s">
        <v>48</v>
      </c>
      <c r="N27" s="157"/>
      <c r="O27" s="158" t="n">
        <f aca="false">SUM(O5:O14)</f>
        <v>153542.362858125</v>
      </c>
      <c r="P27" s="158" t="n">
        <f aca="false">SUM(P5:P14)</f>
        <v>37386.165544189</v>
      </c>
      <c r="Q27" s="158" t="n">
        <f aca="false">SUM(Q5:Q14)</f>
        <v>285778.083038671</v>
      </c>
      <c r="R27" s="158" t="n">
        <f aca="false">SUM(R5:R14)</f>
        <v>432592.475121698</v>
      </c>
      <c r="S27" s="158" t="n">
        <f aca="false">SUM(S5:S14)</f>
        <v>33155.8924959472</v>
      </c>
      <c r="T27" s="158" t="n">
        <f aca="false">SUM(T5:T14)</f>
        <v>210109.36567804</v>
      </c>
      <c r="U27" s="158" t="n">
        <f aca="false">SUM(U5:U14)</f>
        <v>145565.291108633</v>
      </c>
      <c r="V27" s="158" t="n">
        <f aca="false">SUM(V5:V14)</f>
        <v>24350.7794653844</v>
      </c>
      <c r="W27" s="158" t="n">
        <f aca="false">SUM(W5:W14)</f>
        <v>329957.527557948</v>
      </c>
      <c r="X27" s="158" t="n">
        <f aca="false">SUM(X5:X14)</f>
        <v>142792.700751249</v>
      </c>
      <c r="Y27" s="158" t="n">
        <f aca="false">SUM(Y5:Y14)</f>
        <v>15810.8184143588</v>
      </c>
      <c r="Z27" s="158" t="n">
        <f aca="false">SUM(Z5:Z14)</f>
        <v>168864.636057183</v>
      </c>
      <c r="AA27" s="158" t="n">
        <f aca="false">SUM(AA5:AA14)</f>
        <v>21043.8628330476</v>
      </c>
      <c r="AB27" s="158" t="n">
        <f aca="false">SUM(AB5:AB14)</f>
        <v>493073.552269336</v>
      </c>
      <c r="AC27" s="158" t="n">
        <f aca="false">SUM(AC5:AC14)</f>
        <v>79830.5709303592</v>
      </c>
      <c r="AD27" s="158" t="n">
        <f aca="false">SUM(AD5:AD14)</f>
        <v>47832.0740446332</v>
      </c>
      <c r="AE27" s="25" t="n">
        <f aca="false">SUM(O27:AD27)+E27+F27+G27+H27+I27+J27</f>
        <v>4886961.50173348</v>
      </c>
      <c r="AF27" s="1"/>
      <c r="AG27" s="1"/>
    </row>
    <row r="28" customFormat="false" ht="15.75" hidden="false" customHeight="true" outlineLevel="0" collapsed="false">
      <c r="A28" s="152"/>
      <c r="B28" s="152"/>
      <c r="C28" s="159" t="s">
        <v>49</v>
      </c>
      <c r="D28" s="160"/>
      <c r="E28" s="161" t="n">
        <f aca="false">E16+E17</f>
        <v>95261.7427641232</v>
      </c>
      <c r="F28" s="161" t="n">
        <f aca="false">F16+F17</f>
        <v>739332.139548277</v>
      </c>
      <c r="G28" s="161" t="n">
        <f aca="false">G16+G17</f>
        <v>105801.287151196</v>
      </c>
      <c r="H28" s="161" t="n">
        <f aca="false">H16+H17</f>
        <v>37788.5250545875</v>
      </c>
      <c r="I28" s="161" t="n">
        <f aca="false">I16+I17</f>
        <v>294480.927785045</v>
      </c>
      <c r="J28" s="161" t="n">
        <f aca="false">J16+J17</f>
        <v>41218.978956112</v>
      </c>
      <c r="K28" s="76"/>
      <c r="L28" s="76"/>
      <c r="M28" s="84" t="s">
        <v>49</v>
      </c>
      <c r="N28" s="162"/>
      <c r="O28" s="163" t="n">
        <f aca="false">O16+O17</f>
        <v>90070.497955092</v>
      </c>
      <c r="P28" s="163" t="n">
        <f aca="false">P16+P17</f>
        <v>21931.3450992552</v>
      </c>
      <c r="Q28" s="163" t="n">
        <f aca="false">Q16+Q17</f>
        <v>167642.165750236</v>
      </c>
      <c r="R28" s="163" t="n">
        <f aca="false">R16+R17</f>
        <v>253765.924403809</v>
      </c>
      <c r="S28" s="163" t="n">
        <f aca="false">S16+S17</f>
        <v>19449.7967314396</v>
      </c>
      <c r="T28" s="163" t="n">
        <f aca="false">T16+T17</f>
        <v>123253.640489669</v>
      </c>
      <c r="U28" s="163" t="n">
        <f aca="false">U16+U17</f>
        <v>85391.0152942437</v>
      </c>
      <c r="V28" s="163" t="n">
        <f aca="false">V16+V17</f>
        <v>14284.5713144875</v>
      </c>
      <c r="W28" s="163" t="n">
        <f aca="false">W16+W17</f>
        <v>193558.561024859</v>
      </c>
      <c r="X28" s="163" t="n">
        <f aca="false">X16+X17</f>
        <v>83764.5677818674</v>
      </c>
      <c r="Y28" s="163" t="n">
        <f aca="false">Y16+Y17</f>
        <v>9274.88844869941</v>
      </c>
      <c r="Z28" s="163" t="n">
        <f aca="false">Z16+Z17</f>
        <v>99058.7976735113</v>
      </c>
      <c r="AA28" s="163" t="n">
        <f aca="false">AA16+AA17</f>
        <v>12344.6791425416</v>
      </c>
      <c r="AB28" s="163" t="n">
        <f aca="false">AB16+AB17</f>
        <v>289245.127889701</v>
      </c>
      <c r="AC28" s="163" t="n">
        <f aca="false">AC16+AC17</f>
        <v>46829.9376269255</v>
      </c>
      <c r="AD28" s="163" t="n">
        <f aca="false">AD16+AD17</f>
        <v>28059.0883664193</v>
      </c>
      <c r="AE28" s="25" t="n">
        <f aca="false">SUM(O28:AD28)+E28+F28+G28+H28+I28+J28</f>
        <v>2851808.2062521</v>
      </c>
    </row>
    <row r="29" customFormat="false" ht="15.75" hidden="false" customHeight="true" outlineLevel="0" collapsed="false">
      <c r="A29" s="152"/>
      <c r="B29" s="152"/>
      <c r="C29" s="164" t="s">
        <v>50</v>
      </c>
      <c r="D29" s="165"/>
      <c r="E29" s="166" t="n">
        <f aca="false">SUM(E19:E21)</f>
        <v>24084.9451729614</v>
      </c>
      <c r="F29" s="166" t="n">
        <f aca="false">SUM(F19:F21)</f>
        <v>186924.71425512</v>
      </c>
      <c r="G29" s="166" t="n">
        <f aca="false">SUM(G19:G21)</f>
        <v>26749.6491910181</v>
      </c>
      <c r="H29" s="166" t="n">
        <f aca="false">SUM(H19:H21)</f>
        <v>9554.04055918226</v>
      </c>
      <c r="I29" s="166" t="n">
        <f aca="false">SUM(I19:I21)</f>
        <v>74453.361804932</v>
      </c>
      <c r="J29" s="166" t="n">
        <f aca="false">SUM(J19:J21)</f>
        <v>10421.3592932219</v>
      </c>
      <c r="K29" s="76"/>
      <c r="L29" s="76"/>
      <c r="M29" s="91" t="s">
        <v>50</v>
      </c>
      <c r="N29" s="167"/>
      <c r="O29" s="168" t="n">
        <f aca="false">SUM(O19:O21)</f>
        <v>22381.9920693965</v>
      </c>
      <c r="P29" s="168" t="n">
        <f aca="false">SUM(P19:P21)</f>
        <v>5449.8110172264</v>
      </c>
      <c r="Q29" s="168" t="n">
        <f aca="false">SUM(Q19:Q21)</f>
        <v>41658.0979289026</v>
      </c>
      <c r="R29" s="168" t="n">
        <f aca="false">SUM(R19:R21)</f>
        <v>63059.3483597813</v>
      </c>
      <c r="S29" s="168" t="n">
        <f aca="false">SUM(S19:S21)</f>
        <v>4833.16075827072</v>
      </c>
      <c r="T29" s="168" t="n">
        <f aca="false">SUM(T19:T21)</f>
        <v>30627.8089562628</v>
      </c>
      <c r="U29" s="168" t="n">
        <f aca="false">SUM(U19:U21)</f>
        <v>21219.167990682</v>
      </c>
      <c r="V29" s="168" t="n">
        <f aca="false">SUM(V19:V21)</f>
        <v>3549.63244496544</v>
      </c>
      <c r="W29" s="168" t="n">
        <f aca="false">SUM(W19:W21)</f>
        <v>48098.1706127813</v>
      </c>
      <c r="X29" s="168" t="n">
        <f aca="false">SUM(X19:X21)</f>
        <v>20815.0052942412</v>
      </c>
      <c r="Y29" s="168" t="n">
        <f aca="false">SUM(Y19:Y21)</f>
        <v>2304.75554611488</v>
      </c>
      <c r="Z29" s="168" t="n">
        <f aca="false">SUM(Z19:Z21)</f>
        <v>24615.5319918173</v>
      </c>
      <c r="AA29" s="168" t="n">
        <f aca="false">SUM(AA19:AA21)</f>
        <v>3067.58058343776</v>
      </c>
      <c r="AB29" s="168" t="n">
        <f aca="false">SUM(AB19:AB21)</f>
        <v>71875.7229672101</v>
      </c>
      <c r="AC29" s="168" t="n">
        <f aca="false">SUM(AC19:AC21)</f>
        <v>11636.9656699219</v>
      </c>
      <c r="AD29" s="168" t="n">
        <f aca="false">SUM(AD19:AD21)</f>
        <v>6972.51938814432</v>
      </c>
      <c r="AE29" s="25" t="n">
        <f aca="false">SUM(O29:AD29)+E29+F29+G29+H29+I29+J29</f>
        <v>714353.341855593</v>
      </c>
    </row>
    <row r="30" customFormat="false" ht="15" hidden="false" customHeight="true" outlineLevel="0" collapsed="false">
      <c r="A30" s="152"/>
      <c r="B30" s="152"/>
      <c r="C30" s="169" t="s">
        <v>51</v>
      </c>
      <c r="D30" s="170"/>
      <c r="E30" s="171" t="n">
        <f aca="false">E23+E24</f>
        <v>3253.44589834414</v>
      </c>
      <c r="F30" s="171" t="n">
        <f aca="false">F23+F24</f>
        <v>25250.1901301897</v>
      </c>
      <c r="G30" s="171" t="n">
        <f aca="false">G23+G24</f>
        <v>3613.39981543174</v>
      </c>
      <c r="H30" s="171" t="n">
        <f aca="false">H23+H24</f>
        <v>1290.58022954441</v>
      </c>
      <c r="I30" s="171" t="n">
        <f aca="false">I23+I24</f>
        <v>10057.3193271838</v>
      </c>
      <c r="J30" s="171" t="n">
        <f aca="false">J23+J24</f>
        <v>1407.73949885369</v>
      </c>
      <c r="K30" s="100"/>
      <c r="L30" s="172"/>
      <c r="M30" s="173" t="s">
        <v>52</v>
      </c>
      <c r="N30" s="174"/>
      <c r="O30" s="175" t="n">
        <f aca="false">O23+O24</f>
        <v>1976.98711738675</v>
      </c>
      <c r="P30" s="175" t="n">
        <f aca="false">P23+P24</f>
        <v>481.37833932936</v>
      </c>
      <c r="Q30" s="175" t="n">
        <f aca="false">Q23+Q24</f>
        <v>3679.63328219054</v>
      </c>
      <c r="R30" s="175" t="n">
        <f aca="false">R23+R24</f>
        <v>5569.99211471227</v>
      </c>
      <c r="S30" s="175" t="n">
        <f aca="false">S23+S24</f>
        <v>426.910014342528</v>
      </c>
      <c r="T30" s="175" t="n">
        <f aca="false">T23+T24</f>
        <v>2705.33487602772</v>
      </c>
      <c r="U30" s="175" t="n">
        <f aca="false">U23+U24</f>
        <v>1874.2756064418</v>
      </c>
      <c r="V30" s="175" t="n">
        <f aca="false">V23+V24</f>
        <v>313.536775162656</v>
      </c>
      <c r="W30" s="175" t="n">
        <f aca="false">W23+W24</f>
        <v>4248.48080441227</v>
      </c>
      <c r="X30" s="175" t="n">
        <f aca="false">X23+X24</f>
        <v>1838.57617264188</v>
      </c>
      <c r="Y30" s="175" t="n">
        <f aca="false">Y23+Y24</f>
        <v>203.577590826912</v>
      </c>
      <c r="Z30" s="175" t="n">
        <f aca="false">Z23+Z24</f>
        <v>2174.27427748867</v>
      </c>
      <c r="AA30" s="175" t="n">
        <f aca="false">AA23+AA24</f>
        <v>270.957440973024</v>
      </c>
      <c r="AB30" s="175" t="n">
        <f aca="false">AB23+AB24</f>
        <v>6348.73687375339</v>
      </c>
      <c r="AC30" s="175" t="n">
        <f aca="false">AC23+AC24</f>
        <v>1027.88577279341</v>
      </c>
      <c r="AD30" s="175" t="n">
        <f aca="false">AD23+AD24</f>
        <v>615.878200803168</v>
      </c>
      <c r="AE30" s="25" t="n">
        <f aca="false">SUM(O30:AD30)+E30+F30+G30+H30+I30+J30</f>
        <v>78629.0901588339</v>
      </c>
    </row>
    <row r="31" customFormat="false" ht="14.25" hidden="false" customHeight="true" outlineLevel="0" collapsed="false">
      <c r="A31" s="152"/>
      <c r="B31" s="152"/>
      <c r="C31" s="176" t="s">
        <v>53</v>
      </c>
      <c r="D31" s="177"/>
      <c r="E31" s="178" t="n">
        <f aca="false">E27+E28+E29+E30</f>
        <v>286841.53</v>
      </c>
      <c r="F31" s="178" t="n">
        <f aca="false">F27+F28+F29+F30</f>
        <v>2226194.44</v>
      </c>
      <c r="G31" s="177" t="n">
        <f aca="false">G27+G28+G29+G30</f>
        <v>318577.03</v>
      </c>
      <c r="H31" s="178" t="n">
        <f aca="false">H27+H28+H29+H30</f>
        <v>113784.59</v>
      </c>
      <c r="I31" s="177" t="n">
        <f aca="false">I27+I28+I29+I30</f>
        <v>886708.11</v>
      </c>
      <c r="J31" s="177" t="n">
        <f aca="false">J27+J28+J29+J30</f>
        <v>124113.99</v>
      </c>
      <c r="K31" s="115"/>
      <c r="L31" s="115"/>
      <c r="M31" s="179" t="s">
        <v>53</v>
      </c>
      <c r="N31" s="177"/>
      <c r="O31" s="178" t="n">
        <f aca="false">O27+O28+O29+O30</f>
        <v>267971.84</v>
      </c>
      <c r="P31" s="178" t="n">
        <f aca="false">P27+P28+P29+P30</f>
        <v>65248.7</v>
      </c>
      <c r="Q31" s="178" t="n">
        <f aca="false">Q27+Q28+Q29+Q30</f>
        <v>498757.98</v>
      </c>
      <c r="R31" s="178" t="n">
        <f aca="false">R27+R28+R29+R30</f>
        <v>754987.74</v>
      </c>
      <c r="S31" s="178" t="n">
        <f aca="false">S27+S28+S29+S30</f>
        <v>57865.76</v>
      </c>
      <c r="T31" s="178" t="n">
        <f aca="false">T27+T28+T29+T30</f>
        <v>366696.15</v>
      </c>
      <c r="U31" s="178" t="n">
        <f aca="false">U27+U28+U29+U30</f>
        <v>254049.75</v>
      </c>
      <c r="V31" s="178" t="n">
        <f aca="false">V27+V28+V29+V30</f>
        <v>42498.52</v>
      </c>
      <c r="W31" s="178" t="n">
        <f aca="false">W27+W28+W29+W30</f>
        <v>575862.74</v>
      </c>
      <c r="X31" s="178" t="n">
        <f aca="false">X27+X28+X29+X30</f>
        <v>249210.85</v>
      </c>
      <c r="Y31" s="178" t="n">
        <f aca="false">Y27+Y28+Y29+Y30</f>
        <v>27594.04</v>
      </c>
      <c r="Z31" s="178" t="n">
        <f aca="false">Z27+Z28+Z29+Z30</f>
        <v>294713.24</v>
      </c>
      <c r="AA31" s="178" t="n">
        <f aca="false">AA27+AA28+AA29+AA30</f>
        <v>36727.08</v>
      </c>
      <c r="AB31" s="178" t="n">
        <f aca="false">AB27+AB28+AB29+AB30</f>
        <v>860543.14</v>
      </c>
      <c r="AC31" s="178" t="n">
        <f aca="false">AC27+AC28+AC29+AC30</f>
        <v>139325.36</v>
      </c>
      <c r="AD31" s="178" t="n">
        <f aca="false">AD27+AD28+AD29+AD30</f>
        <v>83479.56</v>
      </c>
      <c r="AE31" s="25" t="n">
        <f aca="false">SUM(AE27:AE30)</f>
        <v>8531752.14</v>
      </c>
    </row>
    <row r="32" customFormat="false" ht="15.75" hidden="false" customHeight="true" outlineLevel="0" collapsed="false">
      <c r="A32" s="152"/>
      <c r="B32" s="152"/>
      <c r="C32" s="37"/>
      <c r="D32" s="37"/>
      <c r="E32" s="45" t="n">
        <f aca="false">E26-E31</f>
        <v>0</v>
      </c>
      <c r="F32" s="45" t="n">
        <f aca="false">F26-F31</f>
        <v>0</v>
      </c>
      <c r="G32" s="45" t="n">
        <f aca="false">G26-G31</f>
        <v>0</v>
      </c>
      <c r="H32" s="45" t="n">
        <f aca="false">H26-H31</f>
        <v>0</v>
      </c>
      <c r="I32" s="45" t="n">
        <f aca="false">I26-I31</f>
        <v>0</v>
      </c>
      <c r="J32" s="45"/>
      <c r="K32" s="37"/>
      <c r="L32" s="37"/>
      <c r="M32" s="37"/>
      <c r="N32" s="37"/>
      <c r="O32" s="45" t="n">
        <f aca="false">O26-O31</f>
        <v>0</v>
      </c>
      <c r="P32" s="45" t="n">
        <f aca="false">P26-P31</f>
        <v>0</v>
      </c>
      <c r="Q32" s="45" t="n">
        <f aca="false">Q26-Q31</f>
        <v>0</v>
      </c>
      <c r="R32" s="45" t="n">
        <f aca="false">R26-R31</f>
        <v>0</v>
      </c>
      <c r="S32" s="37" t="n">
        <f aca="false">S26-S31</f>
        <v>0</v>
      </c>
      <c r="T32" s="37" t="n">
        <f aca="false">T26-T31</f>
        <v>0</v>
      </c>
      <c r="U32" s="37" t="n">
        <f aca="false">U26-U31</f>
        <v>0</v>
      </c>
      <c r="V32" s="37" t="n">
        <f aca="false">V26-V31</f>
        <v>0</v>
      </c>
      <c r="W32" s="37" t="n">
        <f aca="false">W26-W31</f>
        <v>0</v>
      </c>
      <c r="X32" s="37" t="n">
        <f aca="false">X26-X31</f>
        <v>0</v>
      </c>
      <c r="Y32" s="37" t="n">
        <f aca="false">Y26-Y31</f>
        <v>0</v>
      </c>
      <c r="Z32" s="37" t="n">
        <f aca="false">Z26-Z31</f>
        <v>0</v>
      </c>
      <c r="AA32" s="37" t="n">
        <f aca="false">AA26-AA31</f>
        <v>0</v>
      </c>
      <c r="AB32" s="37"/>
      <c r="AC32" s="37"/>
      <c r="AD32" s="37" t="n">
        <f aca="false">AD26-AD31</f>
        <v>0</v>
      </c>
      <c r="AE32" s="180"/>
    </row>
    <row r="33" customFormat="false" ht="12.75" hidden="false" customHeight="false" outlineLevel="0" collapsed="false">
      <c r="A33" s="45"/>
      <c r="B33" s="45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181"/>
      <c r="P33" s="181"/>
      <c r="Q33" s="45"/>
      <c r="R33" s="4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customFormat="false" ht="12.75" hidden="false" customHeight="false" outlineLevel="0" collapsed="false">
      <c r="A34" s="32"/>
      <c r="B34" s="32"/>
      <c r="E34" s="37" t="n">
        <f aca="false">E26-E33</f>
        <v>286841.53</v>
      </c>
      <c r="F34" s="37" t="n">
        <f aca="false">F26-F33</f>
        <v>2226194.44</v>
      </c>
      <c r="G34" s="37" t="n">
        <f aca="false">G26-G33</f>
        <v>318577.03</v>
      </c>
      <c r="H34" s="37" t="n">
        <f aca="false">H26-H33</f>
        <v>113784.59</v>
      </c>
      <c r="I34" s="37" t="n">
        <f aca="false">I26-I33</f>
        <v>886708.11</v>
      </c>
      <c r="J34" s="37"/>
      <c r="K34" s="37"/>
      <c r="O34" s="37"/>
      <c r="P34" s="37" t="n">
        <f aca="false">P26-P33</f>
        <v>65248.7</v>
      </c>
      <c r="Q34" s="37" t="n">
        <f aca="false">Q26-Q33</f>
        <v>498757.98</v>
      </c>
      <c r="R34" s="37" t="n">
        <f aca="false">R26-R33</f>
        <v>754987.74</v>
      </c>
      <c r="S34" s="37" t="n">
        <f aca="false">S26-S33</f>
        <v>57865.76</v>
      </c>
      <c r="T34" s="37" t="n">
        <f aca="false">T26-T33</f>
        <v>366696.15</v>
      </c>
      <c r="U34" s="130"/>
    </row>
    <row r="35" customFormat="false" ht="12.75" hidden="false" customHeight="false" outlineLevel="0" collapsed="false">
      <c r="A35" s="32"/>
      <c r="B35" s="32"/>
      <c r="E35" s="37"/>
      <c r="F35" s="37"/>
      <c r="G35" s="37"/>
      <c r="I35" s="45"/>
      <c r="J35" s="45"/>
      <c r="N35" s="123"/>
      <c r="AF35" s="37" t="n">
        <f aca="false">SUM(E35:AE35)</f>
        <v>0</v>
      </c>
    </row>
    <row r="36" customFormat="false" ht="12.75" hidden="false" customHeight="false" outlineLevel="0" collapsed="false">
      <c r="A36" s="32"/>
      <c r="B36" s="32"/>
      <c r="G36" s="32"/>
      <c r="Q36" s="182" t="n">
        <f aca="false">111216.67+0.01</f>
        <v>111216.68</v>
      </c>
    </row>
    <row r="37" customFormat="false" ht="12.75" hidden="false" customHeight="false" outlineLevel="0" collapsed="false">
      <c r="A37" s="32"/>
      <c r="B37" s="32"/>
    </row>
    <row r="38" customFormat="false" ht="12.75" hidden="false" customHeight="false" outlineLevel="0" collapsed="false">
      <c r="A38" s="32"/>
      <c r="B38" s="32"/>
      <c r="K38" s="37"/>
    </row>
    <row r="39" customFormat="false" ht="12.75" hidden="false" customHeight="false" outlineLevel="0" collapsed="false">
      <c r="A39" s="32"/>
      <c r="B39" s="32"/>
      <c r="Q39" s="1" t="n">
        <f aca="false">111072.55+144.17+0.04</f>
        <v>111216.76</v>
      </c>
    </row>
    <row r="47" customFormat="false" ht="12.75" hidden="false" customHeight="false" outlineLevel="0" collapsed="false">
      <c r="Q47" s="183" t="n">
        <v>14487.37</v>
      </c>
    </row>
    <row r="48" customFormat="false" ht="12.75" hidden="false" customHeight="false" outlineLevel="0" collapsed="false">
      <c r="Q48" s="183" t="n">
        <v>13717.2</v>
      </c>
    </row>
    <row r="49" customFormat="false" ht="12.75" hidden="false" customHeight="false" outlineLevel="0" collapsed="false">
      <c r="Q49" s="183" t="n">
        <v>7104.56</v>
      </c>
    </row>
    <row r="50" customFormat="false" ht="12.75" hidden="false" customHeight="false" outlineLevel="0" collapsed="false">
      <c r="Q50" s="184" t="n">
        <v>12362.45</v>
      </c>
    </row>
    <row r="51" customFormat="false" ht="12.75" hidden="false" customHeight="false" outlineLevel="0" collapsed="false">
      <c r="Q51" s="184" t="n">
        <v>4965.52</v>
      </c>
    </row>
    <row r="52" customFormat="false" ht="12.75" hidden="false" customHeight="false" outlineLevel="0" collapsed="false">
      <c r="Q52" s="183" t="n">
        <v>2393.39</v>
      </c>
    </row>
    <row r="53" customFormat="false" ht="12.75" hidden="false" customHeight="false" outlineLevel="0" collapsed="false">
      <c r="Q53" s="183" t="n">
        <v>1682.34</v>
      </c>
    </row>
    <row r="54" customFormat="false" ht="12.75" hidden="false" customHeight="false" outlineLevel="0" collapsed="false">
      <c r="Q54" s="183" t="n">
        <v>5947.08</v>
      </c>
    </row>
    <row r="55" customFormat="false" ht="12.75" hidden="false" customHeight="false" outlineLevel="0" collapsed="false">
      <c r="Q55" s="24"/>
    </row>
    <row r="56" customFormat="false" ht="12.75" hidden="false" customHeight="false" outlineLevel="0" collapsed="false">
      <c r="Q56" s="183" t="n">
        <v>22369.96</v>
      </c>
    </row>
    <row r="57" customFormat="false" ht="12.75" hidden="false" customHeight="false" outlineLevel="0" collapsed="false">
      <c r="Q57" s="184" t="n">
        <v>13296.93</v>
      </c>
    </row>
    <row r="58" customFormat="false" ht="12.75" hidden="false" customHeight="false" outlineLevel="0" collapsed="false">
      <c r="Q58" s="24"/>
    </row>
    <row r="59" customFormat="false" ht="12.75" hidden="false" customHeight="false" outlineLevel="0" collapsed="false">
      <c r="Q59" s="183" t="n">
        <v>8002.04</v>
      </c>
    </row>
    <row r="60" customFormat="false" ht="12.75" hidden="false" customHeight="false" outlineLevel="0" collapsed="false">
      <c r="Q60" s="183" t="n">
        <v>834.65</v>
      </c>
    </row>
    <row r="61" customFormat="false" ht="12.75" hidden="false" customHeight="false" outlineLevel="0" collapsed="false">
      <c r="Q61" s="183" t="n">
        <v>3820.76</v>
      </c>
    </row>
    <row r="62" customFormat="false" ht="12.75" hidden="false" customHeight="false" outlineLevel="0" collapsed="false">
      <c r="Q62" s="46"/>
    </row>
    <row r="63" customFormat="false" ht="12.75" hidden="false" customHeight="false" outlineLevel="0" collapsed="false">
      <c r="Q63" s="183" t="n">
        <v>77.17</v>
      </c>
    </row>
    <row r="64" customFormat="false" ht="12.75" hidden="false" customHeight="false" outlineLevel="0" collapsed="false">
      <c r="Q64" s="183" t="n">
        <v>11.09</v>
      </c>
    </row>
  </sheetData>
  <mergeCells count="1">
    <mergeCell ref="A27:B32"/>
  </mergeCells>
  <printOptions headings="false" gridLines="false" gridLinesSet="true" horizontalCentered="true" verticalCentered="false"/>
  <pageMargins left="0.275694444444444" right="0.275694444444444" top="1.10625" bottom="0.275694444444444" header="0.1125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true">
    <oddHeader>&amp;C&amp;20REPASSE SOBRE AS VENDASVEM ESTUDANTEMAIO/2022</oddHeader>
    <oddFooter/>
    <evenHeader>&amp;C&amp;20REPASSE SOBRE AS VENDAS VEM ESTUDANTEJANEIRO/2021</evenHeader>
    <even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90" workbookViewId="0">
      <selection pane="topLeft" activeCell="AE5" activeCellId="1" sqref="B6:B15 AE5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18.29"/>
    <col collapsed="false" customWidth="true" hidden="true" outlineLevel="0" max="2" min="2" style="1" width="15"/>
    <col collapsed="false" customWidth="true" hidden="true" outlineLevel="0" max="3" min="3" style="1" width="15.29"/>
    <col collapsed="false" customWidth="true" hidden="true" outlineLevel="0" max="4" min="4" style="1" width="14.7"/>
    <col collapsed="false" customWidth="true" hidden="true" outlineLevel="0" max="5" min="5" style="1" width="13.57"/>
    <col collapsed="false" customWidth="true" hidden="true" outlineLevel="0" max="6" min="6" style="1" width="14.43"/>
    <col collapsed="false" customWidth="true" hidden="true" outlineLevel="0" max="7" min="7" style="1" width="14.7"/>
    <col collapsed="false" customWidth="true" hidden="true" outlineLevel="0" max="8" min="8" style="1" width="15"/>
    <col collapsed="false" customWidth="true" hidden="true" outlineLevel="0" max="9" min="9" style="1" width="13.86"/>
    <col collapsed="false" customWidth="true" hidden="true" outlineLevel="0" max="10" min="10" style="1" width="15"/>
    <col collapsed="false" customWidth="true" hidden="true" outlineLevel="0" max="11" min="11" style="1" width="15.71"/>
    <col collapsed="false" customWidth="true" hidden="true" outlineLevel="0" max="12" min="12" style="1" width="15.29"/>
    <col collapsed="false" customWidth="true" hidden="true" outlineLevel="0" max="13" min="13" style="1" width="15.42"/>
    <col collapsed="false" customWidth="true" hidden="true" outlineLevel="0" max="14" min="14" style="1" width="14.28"/>
    <col collapsed="false" customWidth="true" hidden="true" outlineLevel="0" max="20" min="15" style="1" width="13.01"/>
    <col collapsed="false" customWidth="true" hidden="true" outlineLevel="0" max="21" min="21" style="1" width="14.57"/>
    <col collapsed="false" customWidth="true" hidden="true" outlineLevel="0" max="26" min="22" style="1" width="13.01"/>
    <col collapsed="false" customWidth="true" hidden="true" outlineLevel="0" max="27" min="27" style="1" width="13.14"/>
    <col collapsed="false" customWidth="true" hidden="true" outlineLevel="0" max="30" min="28" style="1" width="13.01"/>
    <col collapsed="false" customWidth="true" hidden="false" outlineLevel="0" max="31" min="31" style="2" width="15.29"/>
    <col collapsed="false" customWidth="true" hidden="false" outlineLevel="0" max="32" min="32" style="1" width="15.86"/>
    <col collapsed="false" customWidth="false" hidden="false" outlineLevel="0" max="33" min="33" style="1" width="11.42"/>
    <col collapsed="false" customWidth="true" hidden="false" outlineLevel="0" max="34" min="34" style="1" width="13.43"/>
    <col collapsed="false" customWidth="false" hidden="false" outlineLevel="0" max="1024" min="35" style="1" width="11.42"/>
  </cols>
  <sheetData>
    <row r="1" customFormat="false" ht="23.25" hidden="false" customHeight="true" outlineLevel="0" collapsed="false"/>
    <row r="2" customFormat="false" ht="15" hidden="false" customHeight="true" outlineLevel="0" collapsed="false">
      <c r="A2" s="131" t="s">
        <v>0</v>
      </c>
      <c r="B2" s="132"/>
      <c r="C2" s="133"/>
      <c r="D2" s="134"/>
      <c r="K2" s="131" t="s">
        <v>0</v>
      </c>
      <c r="L2" s="132"/>
      <c r="M2" s="133"/>
      <c r="N2" s="134" t="n">
        <v>0.9999947394</v>
      </c>
    </row>
    <row r="3" customFormat="false" ht="37.5" hidden="false" customHeight="true" outlineLevel="0" collapsed="false">
      <c r="A3" s="10" t="s">
        <v>1</v>
      </c>
      <c r="B3" s="10" t="s">
        <v>56</v>
      </c>
      <c r="C3" s="13" t="s">
        <v>3</v>
      </c>
      <c r="D3" s="136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0" t="s">
        <v>1</v>
      </c>
      <c r="L3" s="10" t="s">
        <v>57</v>
      </c>
      <c r="M3" s="13" t="s">
        <v>3</v>
      </c>
      <c r="N3" s="136" t="s">
        <v>4</v>
      </c>
      <c r="O3" s="13" t="s">
        <v>12</v>
      </c>
      <c r="P3" s="13" t="s">
        <v>13</v>
      </c>
      <c r="Q3" s="13" t="s">
        <v>14</v>
      </c>
      <c r="R3" s="13" t="s">
        <v>15</v>
      </c>
      <c r="S3" s="13" t="s">
        <v>16</v>
      </c>
      <c r="T3" s="13" t="s">
        <v>17</v>
      </c>
      <c r="U3" s="13" t="s">
        <v>18</v>
      </c>
      <c r="V3" s="13" t="s">
        <v>19</v>
      </c>
      <c r="W3" s="13" t="s">
        <v>20</v>
      </c>
      <c r="X3" s="13" t="s">
        <v>21</v>
      </c>
      <c r="Y3" s="13" t="s">
        <v>22</v>
      </c>
      <c r="Z3" s="13" t="s">
        <v>23</v>
      </c>
      <c r="AA3" s="13" t="s">
        <v>24</v>
      </c>
      <c r="AB3" s="13" t="s">
        <v>25</v>
      </c>
      <c r="AC3" s="14" t="s">
        <v>26</v>
      </c>
      <c r="AD3" s="13" t="s">
        <v>27</v>
      </c>
      <c r="AE3" s="15" t="s">
        <v>28</v>
      </c>
    </row>
    <row r="4" customFormat="false" ht="8.25" hidden="false" customHeight="true" outlineLevel="0" collapsed="false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8"/>
      <c r="AG4" s="72"/>
      <c r="AH4" s="72"/>
    </row>
    <row r="5" customFormat="false" ht="16.5" hidden="false" customHeight="true" outlineLevel="0" collapsed="false">
      <c r="A5" s="19" t="s">
        <v>29</v>
      </c>
      <c r="B5" s="20" t="n">
        <v>2856750.3</v>
      </c>
      <c r="C5" s="22" t="n">
        <f aca="false">B5/$B$26</f>
        <v>0.156811605604442</v>
      </c>
      <c r="D5" s="22" t="n">
        <v>0.1568106764</v>
      </c>
      <c r="E5" s="24" t="n">
        <f aca="false">E$26*$D$5</f>
        <v>88781.4426374377</v>
      </c>
      <c r="F5" s="23" t="n">
        <f aca="false">F$26*$D$5</f>
        <v>182555.657238007</v>
      </c>
      <c r="G5" s="24" t="n">
        <f aca="false">G$26*$D$5</f>
        <v>75384.1970506626</v>
      </c>
      <c r="H5" s="24" t="n">
        <f aca="false">H$26*$D$5</f>
        <v>109294.540320511</v>
      </c>
      <c r="I5" s="24" t="n">
        <f aca="false">I$26*$D$5</f>
        <v>485295.200577819</v>
      </c>
      <c r="J5" s="24" t="n">
        <f aca="false">J$26*$D$5</f>
        <v>71761.608551993</v>
      </c>
      <c r="K5" s="19" t="s">
        <v>29</v>
      </c>
      <c r="L5" s="20" t="n">
        <v>2618098.9</v>
      </c>
      <c r="M5" s="21" t="n">
        <f aca="false">L5/$L$26</f>
        <v>0.157546234628066</v>
      </c>
      <c r="N5" s="22" t="n">
        <v>0.1575454058</v>
      </c>
      <c r="O5" s="24" t="n">
        <f aca="false">O$26*$N$5</f>
        <v>99346.177758994</v>
      </c>
      <c r="P5" s="24" t="n">
        <f aca="false">P$26*$N$5</f>
        <v>69790.6233954707</v>
      </c>
      <c r="Q5" s="24" t="n">
        <f aca="false">Q$26*$N$5</f>
        <v>137197.851052923</v>
      </c>
      <c r="R5" s="24" t="n">
        <f aca="false">R$26*$N$5</f>
        <v>184722.31441949</v>
      </c>
      <c r="S5" s="24" t="n">
        <f aca="false">S$26*$N$5</f>
        <v>65420.5139212441</v>
      </c>
      <c r="T5" s="24" t="n">
        <f aca="false">T$26*$N$5</f>
        <v>115632.861031619</v>
      </c>
      <c r="U5" s="137" t="n">
        <f aca="false">U$26*$N$5</f>
        <v>180445.051179263</v>
      </c>
      <c r="V5" s="137" t="n">
        <f aca="false">V$26*$N$5</f>
        <v>15940.1117380378</v>
      </c>
      <c r="W5" s="24" t="n">
        <f aca="false">W$26*$N$5</f>
        <v>263944.054810555</v>
      </c>
      <c r="X5" s="24" t="n">
        <f aca="false">X$26*$N$5</f>
        <v>109329.459892836</v>
      </c>
      <c r="Y5" s="24" t="n">
        <f aca="false">Y$26*$N$5</f>
        <v>40935.892439654</v>
      </c>
      <c r="Z5" s="24" t="n">
        <f aca="false">Z$26*$N$5</f>
        <v>181292.569840673</v>
      </c>
      <c r="AA5" s="24" t="n">
        <f aca="false">AA$26*$N$5</f>
        <v>17174.0042053552</v>
      </c>
      <c r="AB5" s="24" t="n">
        <f aca="false">AB$26*$N$5</f>
        <v>173713.69527562</v>
      </c>
      <c r="AC5" s="24" t="n">
        <f aca="false">AC$26*$N$5</f>
        <v>98005.3214138627</v>
      </c>
      <c r="AD5" s="24" t="n">
        <f aca="false">AD$26*$N$5</f>
        <v>120357.397254366</v>
      </c>
      <c r="AE5" s="25" t="n">
        <f aca="false">SUM(O5:AD5)+E5+F5+G5+H5+I5+J5</f>
        <v>2886320.54600639</v>
      </c>
      <c r="AG5" s="72"/>
      <c r="AH5" s="72"/>
    </row>
    <row r="6" customFormat="false" ht="15.75" hidden="false" customHeight="true" outlineLevel="0" collapsed="false">
      <c r="A6" s="19" t="s">
        <v>30</v>
      </c>
      <c r="B6" s="20" t="n">
        <v>2031186.5</v>
      </c>
      <c r="C6" s="22" t="n">
        <f aca="false">B6/$B$26</f>
        <v>0.11149508458862</v>
      </c>
      <c r="D6" s="22" t="n">
        <v>0.1114944239</v>
      </c>
      <c r="E6" s="24" t="n">
        <f aca="false">E$26*$D$6</f>
        <v>63124.7567265262</v>
      </c>
      <c r="F6" s="23" t="n">
        <f aca="false">F$26*$D6</f>
        <v>129799.439047872</v>
      </c>
      <c r="G6" s="24" t="n">
        <f aca="false">G$26*$D6</f>
        <v>53599.1414250905</v>
      </c>
      <c r="H6" s="24" t="n">
        <f aca="false">H$26*$D6</f>
        <v>77709.8351222388</v>
      </c>
      <c r="I6" s="24" t="n">
        <f aca="false">I$26*$D6</f>
        <v>345051.179243934</v>
      </c>
      <c r="J6" s="24" t="n">
        <f aca="false">J$26*$D6</f>
        <v>51023.4340373126</v>
      </c>
      <c r="K6" s="19" t="s">
        <v>30</v>
      </c>
      <c r="L6" s="20" t="n">
        <v>1830845.9</v>
      </c>
      <c r="M6" s="21" t="n">
        <f aca="false">L6/$L$26</f>
        <v>0.110172643871181</v>
      </c>
      <c r="N6" s="22" t="n">
        <v>0.1101720643</v>
      </c>
      <c r="O6" s="24" t="n">
        <f aca="false">O$26*$N$6</f>
        <v>69473.136512262</v>
      </c>
      <c r="P6" s="24" t="n">
        <f aca="false">P$26*$N$6</f>
        <v>48804.8319100072</v>
      </c>
      <c r="Q6" s="24" t="n">
        <f aca="false">Q$26*$N$6</f>
        <v>95942.9466779442</v>
      </c>
      <c r="R6" s="24" t="n">
        <f aca="false">R$26*$N$6</f>
        <v>129176.973447923</v>
      </c>
      <c r="S6" s="24" t="n">
        <f aca="false">S$26*$N$6</f>
        <v>45748.7987648469</v>
      </c>
      <c r="T6" s="24" t="n">
        <f aca="false">T$26*$N$6</f>
        <v>80862.4722255688</v>
      </c>
      <c r="U6" s="137" t="n">
        <f aca="false">U$26*$N$6</f>
        <v>126185.868005417</v>
      </c>
      <c r="V6" s="137" t="n">
        <f aca="false">V$26*$N$6</f>
        <v>11146.9770028183</v>
      </c>
      <c r="W6" s="24" t="n">
        <f aca="false">W$26*$N$6</f>
        <v>184577.019117312</v>
      </c>
      <c r="X6" s="24" t="n">
        <f aca="false">X$26*$N$6</f>
        <v>76454.4813226019</v>
      </c>
      <c r="Y6" s="24" t="n">
        <f aca="false">Y$26*$N$6</f>
        <v>28626.6156168639</v>
      </c>
      <c r="Z6" s="24" t="n">
        <f aca="false">Z$26*$N$6</f>
        <v>126778.54082876</v>
      </c>
      <c r="AA6" s="24" t="n">
        <f aca="false">AA$26*$N$6</f>
        <v>12009.8424069746</v>
      </c>
      <c r="AB6" s="24" t="n">
        <f aca="false">AB$26*$N$6</f>
        <v>121478.606808706</v>
      </c>
      <c r="AC6" s="24" t="n">
        <f aca="false">AC$26*$N$6</f>
        <v>68535.4708867699</v>
      </c>
      <c r="AD6" s="24" t="n">
        <f aca="false">AD$26*$N$6</f>
        <v>84166.3572603435</v>
      </c>
      <c r="AE6" s="25" t="n">
        <f aca="false">SUM(O6:AD6)+E6+F6+G6+H6+I6+J6</f>
        <v>2030276.72439809</v>
      </c>
      <c r="AG6" s="72"/>
      <c r="AH6" s="72"/>
    </row>
    <row r="7" customFormat="false" ht="15.75" hidden="false" customHeight="true" outlineLevel="0" collapsed="false">
      <c r="A7" s="19" t="s">
        <v>31</v>
      </c>
      <c r="B7" s="20" t="n">
        <v>932112.4</v>
      </c>
      <c r="C7" s="22" t="n">
        <f aca="false">B7/$B$26</f>
        <v>0.051165144551769</v>
      </c>
      <c r="D7" s="21" t="n">
        <v>0.0511648414</v>
      </c>
      <c r="E7" s="24" t="n">
        <f aca="false">E$26*$D7</f>
        <v>28967.9793244467</v>
      </c>
      <c r="F7" s="23" t="n">
        <f aca="false">F$26*$D7</f>
        <v>59565.0211050003</v>
      </c>
      <c r="G7" s="24" t="n">
        <f aca="false">G$26*$D7</f>
        <v>24596.6701675646</v>
      </c>
      <c r="H7" s="24" t="n">
        <f aca="false">H$26*$D7</f>
        <v>35661.0783765797</v>
      </c>
      <c r="I7" s="24" t="n">
        <f aca="false">I$26*$D7</f>
        <v>158344.141736929</v>
      </c>
      <c r="J7" s="24" t="n">
        <f aca="false">J$26*$D7</f>
        <v>23414.6768859394</v>
      </c>
      <c r="K7" s="19" t="s">
        <v>31</v>
      </c>
      <c r="L7" s="20" t="n">
        <v>850281.55</v>
      </c>
      <c r="M7" s="21" t="n">
        <f aca="false">L7/L$26</f>
        <v>0.0511663851110496</v>
      </c>
      <c r="N7" s="21" t="n">
        <v>0.0511661159</v>
      </c>
      <c r="O7" s="23" t="n">
        <f aca="false">O$26*$N$7</f>
        <v>32264.7177150417</v>
      </c>
      <c r="P7" s="24" t="n">
        <f aca="false">P$26*$N$7</f>
        <v>22665.942603995</v>
      </c>
      <c r="Q7" s="24" t="n">
        <f aca="false">Q$26*$N$7</f>
        <v>44557.8283451589</v>
      </c>
      <c r="R7" s="24" t="n">
        <f aca="false">R$26*$N$7</f>
        <v>59992.3768066099</v>
      </c>
      <c r="S7" s="24" t="n">
        <f aca="false">S$26*$N$7</f>
        <v>21246.6595298962</v>
      </c>
      <c r="T7" s="24" t="n">
        <f aca="false">T$26*$N$7</f>
        <v>37554.1536063783</v>
      </c>
      <c r="U7" s="24" t="n">
        <f aca="false">U$26*$N$7</f>
        <v>58603.2474595945</v>
      </c>
      <c r="V7" s="24" t="n">
        <f aca="false">V$26*$N$7</f>
        <v>5176.87964625745</v>
      </c>
      <c r="W7" s="24" t="n">
        <f aca="false">W$26*$N$7</f>
        <v>85721.2689318093</v>
      </c>
      <c r="X7" s="24" t="n">
        <f aca="false">X$26*$N$7</f>
        <v>35506.9942392523</v>
      </c>
      <c r="Y7" s="24" t="n">
        <f aca="false">Y$26*$N$7</f>
        <v>13294.7743312568</v>
      </c>
      <c r="Z7" s="24" t="n">
        <f aca="false">Z$26*$N$7</f>
        <v>58878.4966034008</v>
      </c>
      <c r="AA7" s="24" t="n">
        <f aca="false">AA$26*$N$7</f>
        <v>5577.61164266393</v>
      </c>
      <c r="AB7" s="24" t="n">
        <f aca="false">AB$26*$N$7</f>
        <v>56417.1009668989</v>
      </c>
      <c r="AC7" s="24" t="n">
        <f aca="false">AC$26*$N$7</f>
        <v>31829.2469959061</v>
      </c>
      <c r="AD7" s="24" t="n">
        <f aca="false">AD$26*$N$7</f>
        <v>39088.544068095</v>
      </c>
      <c r="AE7" s="25" t="n">
        <f aca="false">SUM(O7:AD7)+E7+F7+G7+H7+I7+J7</f>
        <v>938925.411088675</v>
      </c>
      <c r="AG7" s="72"/>
      <c r="AH7" s="72"/>
    </row>
    <row r="8" customFormat="false" ht="15.75" hidden="false" customHeight="true" outlineLevel="0" collapsed="false">
      <c r="A8" s="26" t="s">
        <v>32</v>
      </c>
      <c r="B8" s="27" t="n">
        <v>1745229.65</v>
      </c>
      <c r="C8" s="29" t="n">
        <f aca="false">B8/$B$26</f>
        <v>0.0957984544763949</v>
      </c>
      <c r="D8" s="29" t="n">
        <v>0.0957978868</v>
      </c>
      <c r="E8" s="24" t="n">
        <f aca="false">E$26*$D8</f>
        <v>54237.8541243379</v>
      </c>
      <c r="F8" s="23" t="n">
        <f aca="false">F$26*$D8</f>
        <v>111525.864107465</v>
      </c>
      <c r="G8" s="24" t="n">
        <f aca="false">G$26*$D8</f>
        <v>46053.2850272705</v>
      </c>
      <c r="H8" s="24" t="n">
        <f aca="false">H$26*$D8</f>
        <v>66769.5991233055</v>
      </c>
      <c r="I8" s="24" t="n">
        <f aca="false">I$26*$D8</f>
        <v>296473.784546071</v>
      </c>
      <c r="J8" s="24" t="n">
        <f aca="false">J$26*$D8</f>
        <v>43840.1938597195</v>
      </c>
      <c r="K8" s="26" t="s">
        <v>32</v>
      </c>
      <c r="L8" s="27" t="n">
        <v>1561144.6</v>
      </c>
      <c r="M8" s="28" t="n">
        <f aca="false">L8/$L$26</f>
        <v>0.0939431483814219</v>
      </c>
      <c r="N8" s="29" t="n">
        <v>0.0939426542</v>
      </c>
      <c r="O8" s="24" t="n">
        <f aca="false">O$26*$N$8</f>
        <v>59239.0719101814</v>
      </c>
      <c r="P8" s="24" t="n">
        <f aca="false">P$26*$N$8</f>
        <v>41615.4083754509</v>
      </c>
      <c r="Q8" s="24" t="n">
        <f aca="false">Q$26*$N$8</f>
        <v>81809.6231559414</v>
      </c>
      <c r="R8" s="24" t="n">
        <f aca="false">R$26*$N$8</f>
        <v>110147.956510794</v>
      </c>
      <c r="S8" s="24" t="n">
        <f aca="false">S$26*$N$8</f>
        <v>39009.5584551137</v>
      </c>
      <c r="T8" s="24" t="n">
        <f aca="false">T$26*$N$8</f>
        <v>68950.6483726993</v>
      </c>
      <c r="U8" s="137" t="n">
        <f aca="false">U$26*$N$8</f>
        <v>107597.469814857</v>
      </c>
      <c r="V8" s="137" t="n">
        <f aca="false">V$26*$N$8</f>
        <v>9504.91953295564</v>
      </c>
      <c r="W8" s="24" t="n">
        <f aca="false">W$26*$N$8</f>
        <v>157387.039903222</v>
      </c>
      <c r="X8" s="24" t="n">
        <f aca="false">X$26*$N$8</f>
        <v>65191.997141598</v>
      </c>
      <c r="Y8" s="24" t="n">
        <f aca="false">Y$26*$N$8</f>
        <v>24409.6384042372</v>
      </c>
      <c r="Z8" s="24" t="n">
        <f aca="false">Z$26*$N$8</f>
        <v>108102.836201979</v>
      </c>
      <c r="AA8" s="24" t="n">
        <f aca="false">AA$26*$N$8</f>
        <v>10240.676521797</v>
      </c>
      <c r="AB8" s="24" t="n">
        <f aca="false">AB$26*$N$8</f>
        <v>103583.633697313</v>
      </c>
      <c r="AC8" s="24" t="n">
        <f aca="false">AC$26*$N$8</f>
        <v>58439.5334956975</v>
      </c>
      <c r="AD8" s="24" t="n">
        <f aca="false">AD$26*$N$8</f>
        <v>71767.8392033371</v>
      </c>
      <c r="AE8" s="25" t="n">
        <f aca="false">SUM(O8:AD8)+E8+F8+G8+H8+I8+J8</f>
        <v>1735898.43148534</v>
      </c>
      <c r="AG8" s="72"/>
      <c r="AH8" s="72"/>
    </row>
    <row r="9" customFormat="false" ht="15.75" hidden="false" customHeight="true" outlineLevel="0" collapsed="false">
      <c r="A9" s="26" t="s">
        <v>33</v>
      </c>
      <c r="B9" s="27" t="n">
        <v>112401.2</v>
      </c>
      <c r="C9" s="29" t="n">
        <f aca="false">B9/$B$26</f>
        <v>0.0061698821363092</v>
      </c>
      <c r="D9" s="29" t="n">
        <v>0.0061698455</v>
      </c>
      <c r="E9" s="24" t="n">
        <f aca="false">E$26*$D9</f>
        <v>3493.17914389216</v>
      </c>
      <c r="F9" s="23" t="n">
        <f aca="false">F$26*$D9</f>
        <v>7182.80302188312</v>
      </c>
      <c r="G9" s="24" t="n">
        <f aca="false">G$26*$D9</f>
        <v>2966.05345772326</v>
      </c>
      <c r="H9" s="24" t="n">
        <f aca="false">H$26*$D9</f>
        <v>4300.28390446428</v>
      </c>
      <c r="I9" s="24" t="n">
        <f aca="false">I$26*$D9</f>
        <v>19094.3402464442</v>
      </c>
      <c r="J9" s="24" t="n">
        <f aca="false">J$26*$D9</f>
        <v>2823.51972303128</v>
      </c>
      <c r="K9" s="26" t="s">
        <v>33</v>
      </c>
      <c r="L9" s="27" t="n">
        <v>104645.8</v>
      </c>
      <c r="M9" s="28" t="n">
        <f aca="false">L9/$L$26</f>
        <v>0.00629714628413832</v>
      </c>
      <c r="N9" s="29" t="n">
        <v>0.0062971132</v>
      </c>
      <c r="O9" s="24" t="n">
        <f aca="false">O$26*$N$9</f>
        <v>3970.88143674519</v>
      </c>
      <c r="P9" s="24" t="n">
        <f aca="false">P$26*$N$9</f>
        <v>2789.54155208915</v>
      </c>
      <c r="Q9" s="24" t="n">
        <f aca="false">Q$26*$N$9</f>
        <v>5483.81842358361</v>
      </c>
      <c r="R9" s="24" t="n">
        <f aca="false">R$26*$N$9</f>
        <v>7383.37826202432</v>
      </c>
      <c r="S9" s="24" t="n">
        <f aca="false">S$26*$N$9</f>
        <v>2614.86762925492</v>
      </c>
      <c r="T9" s="24" t="n">
        <f aca="false">T$26*$N$9</f>
        <v>4621.86257897196</v>
      </c>
      <c r="U9" s="24" t="n">
        <f aca="false">U$26*$N$9</f>
        <v>7212.41541691224</v>
      </c>
      <c r="V9" s="24" t="n">
        <f aca="false">V$26*$N$9</f>
        <v>637.128626667148</v>
      </c>
      <c r="W9" s="24" t="n">
        <f aca="false">W$26*$N$9</f>
        <v>10549.8829570381</v>
      </c>
      <c r="X9" s="24" t="n">
        <f aca="false">X$26*$N$9</f>
        <v>4369.91470201317</v>
      </c>
      <c r="Y9" s="24" t="n">
        <f aca="false">Y$26*$N$9</f>
        <v>1636.21368282086</v>
      </c>
      <c r="Z9" s="24" t="n">
        <f aca="false">Z$26*$N$9</f>
        <v>7246.29086331391</v>
      </c>
      <c r="AA9" s="24" t="n">
        <f aca="false">AA$26*$N$9</f>
        <v>686.447491307284</v>
      </c>
      <c r="AB9" s="24" t="n">
        <f aca="false">AB$26*$N$9</f>
        <v>6943.3621246281</v>
      </c>
      <c r="AC9" s="24" t="n">
        <f aca="false">AC$26*$N$9</f>
        <v>3917.28721006904</v>
      </c>
      <c r="AD9" s="24" t="n">
        <f aca="false">AD$26*$N$9</f>
        <v>4810.70299142997</v>
      </c>
      <c r="AE9" s="25" t="n">
        <f aca="false">SUM(O9:AD9)+E9+F9+G9+H9+I9+J9</f>
        <v>114734.175446307</v>
      </c>
      <c r="AG9" s="72"/>
      <c r="AH9" s="72"/>
    </row>
    <row r="10" customFormat="false" ht="15.75" hidden="false" customHeight="true" outlineLevel="0" collapsed="false">
      <c r="A10" s="19" t="s">
        <v>34</v>
      </c>
      <c r="B10" s="20" t="n">
        <v>609155.05</v>
      </c>
      <c r="C10" s="22" t="n">
        <f aca="false">B10/$B$26</f>
        <v>0.0334374976533839</v>
      </c>
      <c r="D10" s="22" t="n">
        <v>0.0334372996</v>
      </c>
      <c r="E10" s="24" t="n">
        <f aca="false">E$26*$D10</f>
        <v>18931.1835427311</v>
      </c>
      <c r="F10" s="23" t="n">
        <f aca="false">F$26*$D10</f>
        <v>38926.9936517035</v>
      </c>
      <c r="G10" s="24" t="n">
        <f aca="false">G$26*$D10</f>
        <v>16074.4411015655</v>
      </c>
      <c r="H10" s="24" t="n">
        <f aca="false">H$26*$D10</f>
        <v>23305.2644962714</v>
      </c>
      <c r="I10" s="24" t="n">
        <f aca="false">I$26*$D10</f>
        <v>103481.225824</v>
      </c>
      <c r="J10" s="24" t="n">
        <f aca="false">J$26*$D10</f>
        <v>15301.9836405151</v>
      </c>
      <c r="K10" s="19" t="s">
        <v>34</v>
      </c>
      <c r="L10" s="20" t="n">
        <v>552635.95</v>
      </c>
      <c r="M10" s="21" t="n">
        <f aca="false">L10/$L$26</f>
        <v>0.0332553185987756</v>
      </c>
      <c r="N10" s="22" t="n">
        <v>0.0332551437</v>
      </c>
      <c r="O10" s="24" t="n">
        <f aca="false">O$26*$N$10</f>
        <v>20970.2809208867</v>
      </c>
      <c r="P10" s="24" t="n">
        <f aca="false">P$26*$N$10</f>
        <v>14731.6083140836</v>
      </c>
      <c r="Q10" s="24" t="n">
        <f aca="false">Q$26*$N$10</f>
        <v>28960.1225051791</v>
      </c>
      <c r="R10" s="24" t="n">
        <f aca="false">R$26*$N$10</f>
        <v>38991.7248263975</v>
      </c>
      <c r="S10" s="24" t="n">
        <f aca="false">S$26*$N$10</f>
        <v>13809.1528618781</v>
      </c>
      <c r="T10" s="24" t="n">
        <f aca="false">T$26*$N$10</f>
        <v>24408.1215223136</v>
      </c>
      <c r="U10" s="137" t="n">
        <f aca="false">U$26*$N$10</f>
        <v>38088.8676280287</v>
      </c>
      <c r="V10" s="137" t="n">
        <f aca="false">V$26*$N$10</f>
        <v>3364.68527121279</v>
      </c>
      <c r="W10" s="24" t="n">
        <f aca="false">W$26*$N$10</f>
        <v>55714.0808195226</v>
      </c>
      <c r="X10" s="24" t="n">
        <f aca="false">X$26*$N$10</f>
        <v>23077.581227568</v>
      </c>
      <c r="Y10" s="24" t="n">
        <f aca="false">Y$26*$N$10</f>
        <v>8640.86755596423</v>
      </c>
      <c r="Z10" s="24" t="n">
        <f aca="false">Z$26*$N$10</f>
        <v>38267.7643386657</v>
      </c>
      <c r="AA10" s="24" t="n">
        <f aca="false">AA$26*$N$10</f>
        <v>3625.13889156832</v>
      </c>
      <c r="AB10" s="24" t="n">
        <f aca="false">AB$26*$N$10</f>
        <v>36667.9933934878</v>
      </c>
      <c r="AC10" s="24" t="n">
        <f aca="false">AC$26*$N$10</f>
        <v>20687.2490532675</v>
      </c>
      <c r="AD10" s="24" t="n">
        <f aca="false">AD$26*$N$10</f>
        <v>25405.3904061981</v>
      </c>
      <c r="AE10" s="25" t="n">
        <f aca="false">SUM(O10:AD10)+E10+F10+G10+H10+I10+J10</f>
        <v>611431.721793009</v>
      </c>
      <c r="AG10" s="72"/>
      <c r="AH10" s="72"/>
    </row>
    <row r="11" customFormat="false" ht="15.75" hidden="false" customHeight="true" outlineLevel="0" collapsed="false">
      <c r="A11" s="19" t="s">
        <v>35</v>
      </c>
      <c r="B11" s="20" t="n">
        <v>852619.4</v>
      </c>
      <c r="C11" s="22" t="n">
        <f aca="false">B11/$B$26</f>
        <v>0.0468016462914157</v>
      </c>
      <c r="D11" s="22" t="n">
        <v>0.046801369</v>
      </c>
      <c r="E11" s="24" t="n">
        <f aca="false">E$26*$D11</f>
        <v>26497.5137702235</v>
      </c>
      <c r="F11" s="23" t="n">
        <f aca="false">F$26*$D11</f>
        <v>54485.1592607088</v>
      </c>
      <c r="G11" s="24" t="n">
        <f aca="false">G$26*$D11</f>
        <v>22499.0013686133</v>
      </c>
      <c r="H11" s="24" t="n">
        <f aca="false">H$26*$D11</f>
        <v>32619.8077111645</v>
      </c>
      <c r="I11" s="24" t="n">
        <f aca="false">I$26*$D11</f>
        <v>144840.136383542</v>
      </c>
      <c r="J11" s="24" t="n">
        <f aca="false">J$26*$D11</f>
        <v>21417.811586427</v>
      </c>
      <c r="K11" s="19" t="s">
        <v>35</v>
      </c>
      <c r="L11" s="20" t="n">
        <v>809463.1</v>
      </c>
      <c r="M11" s="21" t="n">
        <f aca="false">L11/$L$26</f>
        <v>0.0487101016219675</v>
      </c>
      <c r="N11" s="22" t="n">
        <v>0.0487098454</v>
      </c>
      <c r="O11" s="23" t="n">
        <f aca="false">O$26*$N$11</f>
        <v>30715.8240200586</v>
      </c>
      <c r="P11" s="24" t="n">
        <f aca="false">P$26*$N$11</f>
        <v>21577.8458197541</v>
      </c>
      <c r="Q11" s="24" t="n">
        <f aca="false">Q$26*$N$11</f>
        <v>42418.793998245</v>
      </c>
      <c r="R11" s="24" t="n">
        <f aca="false">R$26*$N$11</f>
        <v>57112.39456088</v>
      </c>
      <c r="S11" s="24" t="n">
        <f aca="false">S$26*$N$11</f>
        <v>20226.6965698618</v>
      </c>
      <c r="T11" s="24" t="n">
        <f aca="false">T$26*$N$11</f>
        <v>35751.3362919646</v>
      </c>
      <c r="U11" s="137" t="n">
        <f aca="false">U$26*$N$11</f>
        <v>55789.9514841772</v>
      </c>
      <c r="V11" s="137" t="n">
        <f aca="false">V$26*$N$11</f>
        <v>4928.35937979821</v>
      </c>
      <c r="W11" s="24" t="n">
        <f aca="false">W$26*$N$11</f>
        <v>81606.1505493375</v>
      </c>
      <c r="X11" s="24" t="n">
        <f aca="false">X$26*$N$11</f>
        <v>33802.4524549199</v>
      </c>
      <c r="Y11" s="24" t="n">
        <f aca="false">Y$26*$N$11</f>
        <v>12656.5480086286</v>
      </c>
      <c r="Z11" s="24" t="n">
        <f aca="false">Z$26*$N$11</f>
        <v>56051.9870717034</v>
      </c>
      <c r="AA11" s="24" t="n">
        <f aca="false">AA$26*$N$11</f>
        <v>5309.8539147741</v>
      </c>
      <c r="AB11" s="24" t="n">
        <f aca="false">AB$26*$N$11</f>
        <v>53708.7527101864</v>
      </c>
      <c r="AC11" s="24" t="n">
        <f aca="false">AC$26*$N$11</f>
        <v>30301.2584226468</v>
      </c>
      <c r="AD11" s="24" t="n">
        <f aca="false">AD$26*$N$11</f>
        <v>37212.0671068564</v>
      </c>
      <c r="AE11" s="25" t="n">
        <f aca="false">SUM(O11:AD11)+E11+F11+G11+H11+I11+J11</f>
        <v>881529.702444472</v>
      </c>
      <c r="AG11" s="72"/>
      <c r="AH11" s="72"/>
    </row>
    <row r="12" customFormat="false" ht="15.75" hidden="false" customHeight="true" outlineLevel="0" collapsed="false">
      <c r="A12" s="26" t="s">
        <v>36</v>
      </c>
      <c r="B12" s="27" t="n">
        <v>92311.4</v>
      </c>
      <c r="C12" s="29" t="n">
        <f aca="false">B12/$B$26</f>
        <v>0.00506712079441939</v>
      </c>
      <c r="D12" s="29" t="n">
        <v>0.0050670908</v>
      </c>
      <c r="E12" s="24" t="n">
        <f aca="false">E$26*$D12</f>
        <v>2868.8329234124</v>
      </c>
      <c r="F12" s="23" t="n">
        <f aca="false">F$26*$D12</f>
        <v>5898.9994336805</v>
      </c>
      <c r="G12" s="24" t="n">
        <f aca="false">G$26*$D12</f>
        <v>2435.92196724176</v>
      </c>
      <c r="H12" s="24" t="n">
        <f aca="false">H$26*$D12</f>
        <v>3531.68146750174</v>
      </c>
      <c r="I12" s="24" t="n">
        <f aca="false">I$26*$D12</f>
        <v>15681.5524464635</v>
      </c>
      <c r="J12" s="24" t="n">
        <f aca="false">J$26*$D12</f>
        <v>2318.86370772013</v>
      </c>
      <c r="K12" s="26" t="s">
        <v>36</v>
      </c>
      <c r="L12" s="27" t="n">
        <v>82382.7</v>
      </c>
      <c r="M12" s="28" t="n">
        <f aca="false">L12/$L$26</f>
        <v>0.00495744610086866</v>
      </c>
      <c r="N12" s="29" t="n">
        <v>0.00495742</v>
      </c>
      <c r="O12" s="24" t="n">
        <f aca="false">O$26*$N$12</f>
        <v>3126.0875304178</v>
      </c>
      <c r="P12" s="24" t="n">
        <f aca="false">P$26*$N$12</f>
        <v>2196.0743982112</v>
      </c>
      <c r="Q12" s="24" t="n">
        <f aca="false">Q$26*$N$12</f>
        <v>4317.1514098622</v>
      </c>
      <c r="R12" s="24" t="n">
        <f aca="false">R$26*$N$12</f>
        <v>5812.5852118594</v>
      </c>
      <c r="S12" s="24" t="n">
        <f aca="false">S$26*$N$12</f>
        <v>2058.5618633346</v>
      </c>
      <c r="T12" s="24" t="n">
        <f aca="false">T$26*$N$12</f>
        <v>3638.574257526</v>
      </c>
      <c r="U12" s="137" t="n">
        <f aca="false">U$26*$N$12</f>
        <v>5677.9942333114</v>
      </c>
      <c r="V12" s="137" t="n">
        <f aca="false">V$26*$N$12</f>
        <v>501.5812954438</v>
      </c>
      <c r="W12" s="24" t="n">
        <f aca="false">W$26*$N$12</f>
        <v>8305.4248999176</v>
      </c>
      <c r="X12" s="24" t="n">
        <f aca="false">X$26*$N$12</f>
        <v>3440.2275858808</v>
      </c>
      <c r="Y12" s="24" t="n">
        <f aca="false">Y$26*$N$12</f>
        <v>1288.1138035584</v>
      </c>
      <c r="Z12" s="24" t="n">
        <f aca="false">Z$26*$N$12</f>
        <v>5704.6627733498</v>
      </c>
      <c r="AA12" s="24" t="n">
        <f aca="false">AA$26*$N$12</f>
        <v>540.4077097354</v>
      </c>
      <c r="AB12" s="24" t="n">
        <f aca="false">AB$26*$N$12</f>
        <v>5466.1812755524</v>
      </c>
      <c r="AC12" s="24" t="n">
        <f aca="false">AC$26*$N$12</f>
        <v>3083.8953253914</v>
      </c>
      <c r="AD12" s="24" t="n">
        <f aca="false">AD$26*$N$12</f>
        <v>3787.2394010282</v>
      </c>
      <c r="AE12" s="25" t="n">
        <f aca="false">SUM(O12:AD12)+E12+F12+G12+H12+I12+J12</f>
        <v>91680.6149204005</v>
      </c>
      <c r="AG12" s="72"/>
      <c r="AH12" s="72"/>
    </row>
    <row r="13" customFormat="false" ht="15.75" hidden="false" customHeight="true" outlineLevel="0" collapsed="false">
      <c r="A13" s="26" t="s">
        <v>37</v>
      </c>
      <c r="B13" s="27" t="n">
        <v>117238.8</v>
      </c>
      <c r="C13" s="29" t="n">
        <f aca="false">B13/$B$26</f>
        <v>0.00643542575882043</v>
      </c>
      <c r="D13" s="29" t="n">
        <v>0.0064353877</v>
      </c>
      <c r="E13" s="24" t="n">
        <f aca="false">E$26*$D13</f>
        <v>3643.52107301555</v>
      </c>
      <c r="F13" s="23" t="n">
        <f aca="false">F$26*$D13</f>
        <v>7491.94160835137</v>
      </c>
      <c r="G13" s="24" t="n">
        <f aca="false">G$26*$D13</f>
        <v>3093.70857655589</v>
      </c>
      <c r="H13" s="24" t="n">
        <f aca="false">H$26*$D13</f>
        <v>4485.36258246619</v>
      </c>
      <c r="I13" s="24" t="n">
        <f aca="false">I$26*$D13</f>
        <v>19916.1360461266</v>
      </c>
      <c r="J13" s="24" t="n">
        <f aca="false">J$26*$D13</f>
        <v>2945.04037358843</v>
      </c>
      <c r="K13" s="26" t="s">
        <v>37</v>
      </c>
      <c r="L13" s="27" t="n">
        <v>113587.9</v>
      </c>
      <c r="M13" s="28" t="n">
        <f aca="false">L13/$L$26</f>
        <v>0.00683524443798103</v>
      </c>
      <c r="N13" s="29" t="n">
        <v>0.0068352084</v>
      </c>
      <c r="O13" s="24" t="n">
        <f aca="false">O$26*$N$13</f>
        <v>4310.19759210376</v>
      </c>
      <c r="P13" s="24" t="n">
        <f aca="false">P$26*$N$13</f>
        <v>3027.91092416582</v>
      </c>
      <c r="Q13" s="24" t="n">
        <f aca="false">Q$26*$N$13</f>
        <v>5952.41669674184</v>
      </c>
      <c r="R13" s="24" t="n">
        <f aca="false">R$26*$N$13</f>
        <v>8014.29599788139</v>
      </c>
      <c r="S13" s="24" t="n">
        <f aca="false">S$26*$N$13</f>
        <v>2838.31092386449</v>
      </c>
      <c r="T13" s="24" t="n">
        <f aca="false">T$26*$N$13</f>
        <v>5016.80578386852</v>
      </c>
      <c r="U13" s="24" t="n">
        <f aca="false">U$26*$N$13</f>
        <v>7828.72419094643</v>
      </c>
      <c r="V13" s="24" t="n">
        <f aca="false">V$26*$N$13</f>
        <v>691.571963622276</v>
      </c>
      <c r="W13" s="24" t="n">
        <f aca="false">W$26*$N$13</f>
        <v>11451.3819772152</v>
      </c>
      <c r="X13" s="24" t="n">
        <f aca="false">X$26*$N$13</f>
        <v>4743.32868567202</v>
      </c>
      <c r="Y13" s="24" t="n">
        <f aca="false">Y$26*$N$13</f>
        <v>1776.02992892237</v>
      </c>
      <c r="Z13" s="24" t="n">
        <f aca="false">Z$26*$N$13</f>
        <v>7865.4943312384</v>
      </c>
      <c r="AA13" s="24" t="n">
        <f aca="false">AA$26*$N$13</f>
        <v>745.105179106908</v>
      </c>
      <c r="AB13" s="24" t="n">
        <f aca="false">AB$26*$N$13</f>
        <v>7536.68000100425</v>
      </c>
      <c r="AC13" s="24" t="n">
        <f aca="false">AC$26*$N$13</f>
        <v>4252.02368022803</v>
      </c>
      <c r="AD13" s="24" t="n">
        <f aca="false">AD$26*$N$13</f>
        <v>5221.78281580316</v>
      </c>
      <c r="AE13" s="25" t="n">
        <f aca="false">SUM(O13:AD13)+E13+F13+G13+H13+I13+J13</f>
        <v>122847.770932489</v>
      </c>
      <c r="AG13" s="72"/>
      <c r="AH13" s="72"/>
    </row>
    <row r="14" customFormat="false" ht="15.75" hidden="false" customHeight="true" outlineLevel="0" collapsed="false">
      <c r="A14" s="19" t="s">
        <v>38</v>
      </c>
      <c r="B14" s="20" t="n">
        <v>1299894.2</v>
      </c>
      <c r="C14" s="22" t="n">
        <f aca="false">B14/$B$26</f>
        <v>0.0713532773998137</v>
      </c>
      <c r="D14" s="22" t="n">
        <v>0.0713528546</v>
      </c>
      <c r="E14" s="24" t="n">
        <f aca="false">E$26*$D14</f>
        <v>40397.8192883258</v>
      </c>
      <c r="F14" s="23" t="n">
        <f aca="false">F$26*$D14</f>
        <v>83067.4770771598</v>
      </c>
      <c r="G14" s="24" t="n">
        <f aca="false">G$26*$D14</f>
        <v>34301.7310732911</v>
      </c>
      <c r="H14" s="24" t="n">
        <f aca="false">H$26*$D14</f>
        <v>49731.8015781691</v>
      </c>
      <c r="I14" s="24" t="n">
        <f aca="false">I$26*$D14</f>
        <v>220821.68561392</v>
      </c>
      <c r="J14" s="24" t="n">
        <f aca="false">J$26*$D14</f>
        <v>32653.3609727639</v>
      </c>
      <c r="K14" s="19" t="s">
        <v>38</v>
      </c>
      <c r="L14" s="20" t="n">
        <v>1193464.35</v>
      </c>
      <c r="M14" s="21" t="n">
        <f aca="false">L14/$L$26</f>
        <v>0.0718176897386618</v>
      </c>
      <c r="N14" s="22" t="n">
        <v>0.0718173119</v>
      </c>
      <c r="O14" s="24" t="n">
        <f aca="false">O$26*$N$14</f>
        <v>45287.1056312993</v>
      </c>
      <c r="P14" s="24" t="n">
        <f aca="false">P$26*$N$14</f>
        <v>31814.1614008776</v>
      </c>
      <c r="Q14" s="24" t="n">
        <f aca="false">Q$26*$N$14</f>
        <v>62541.8482439653</v>
      </c>
      <c r="R14" s="24" t="n">
        <f aca="false">R$26*$N$14</f>
        <v>84205.9468645856</v>
      </c>
      <c r="S14" s="24" t="n">
        <f aca="false">S$26*$N$14</f>
        <v>29822.0403767577</v>
      </c>
      <c r="T14" s="24" t="n">
        <f aca="false">T$26*$N$14</f>
        <v>52711.4148738771</v>
      </c>
      <c r="U14" s="137" t="n">
        <f aca="false">U$26*$N$14</f>
        <v>82256.1499368878</v>
      </c>
      <c r="V14" s="137" t="n">
        <f aca="false">V$26*$N$14</f>
        <v>7266.32408351389</v>
      </c>
      <c r="W14" s="24" t="n">
        <f aca="false">W$26*$N$14</f>
        <v>120319.297235136</v>
      </c>
      <c r="X14" s="24" t="n">
        <f aca="false">X$26*$N$14</f>
        <v>49837.9999157194</v>
      </c>
      <c r="Y14" s="24" t="n">
        <f aca="false">Y$26*$N$14</f>
        <v>18660.6885825387</v>
      </c>
      <c r="Z14" s="24" t="n">
        <f aca="false">Z$26*$N$14</f>
        <v>82642.4926026001</v>
      </c>
      <c r="AA14" s="24" t="n">
        <f aca="false">AA$26*$N$14</f>
        <v>7828.79583396845</v>
      </c>
      <c r="AB14" s="24" t="n">
        <f aca="false">AB$26*$N$14</f>
        <v>79187.651150858</v>
      </c>
      <c r="AC14" s="24" t="n">
        <f aca="false">AC$26*$N$14</f>
        <v>44675.8742351034</v>
      </c>
      <c r="AD14" s="24" t="n">
        <f aca="false">AD$26*$N$14</f>
        <v>54865.1018682322</v>
      </c>
      <c r="AE14" s="25" t="n">
        <f aca="false">SUM(O14:AD14)+E14+F14+G14+H14+I14+J14</f>
        <v>1314896.76843955</v>
      </c>
      <c r="AG14" s="72"/>
      <c r="AH14" s="72"/>
    </row>
    <row r="15" customFormat="false" ht="5.25" hidden="false" customHeight="true" outlineLevel="0" collapsed="false">
      <c r="A15" s="24"/>
      <c r="B15" s="24"/>
      <c r="C15" s="185"/>
      <c r="D15" s="185"/>
      <c r="E15" s="24" t="n">
        <f aca="false">E$26*$D15</f>
        <v>0</v>
      </c>
      <c r="F15" s="23" t="n">
        <f aca="false">F$26*$D15</f>
        <v>0</v>
      </c>
      <c r="G15" s="24" t="n">
        <f aca="false">G$26*$D15</f>
        <v>0</v>
      </c>
      <c r="H15" s="24" t="n">
        <f aca="false">H$26*$D15</f>
        <v>0</v>
      </c>
      <c r="I15" s="24" t="n">
        <f aca="false">I$26*$D15</f>
        <v>0</v>
      </c>
      <c r="J15" s="24" t="n">
        <f aca="false">J$26*$D15</f>
        <v>0</v>
      </c>
      <c r="K15" s="24"/>
      <c r="L15" s="24"/>
      <c r="M15" s="31"/>
      <c r="N15" s="185"/>
      <c r="O15" s="24"/>
      <c r="P15" s="24"/>
      <c r="Q15" s="24"/>
      <c r="R15" s="24"/>
      <c r="S15" s="24"/>
      <c r="T15" s="24"/>
      <c r="U15" s="137"/>
      <c r="V15" s="137"/>
      <c r="W15" s="24"/>
      <c r="X15" s="24"/>
      <c r="Y15" s="24"/>
      <c r="Z15" s="24"/>
      <c r="AA15" s="24"/>
      <c r="AB15" s="24"/>
      <c r="AC15" s="24"/>
      <c r="AD15" s="24"/>
      <c r="AE15" s="25" t="n">
        <f aca="false">SUM(O15:AD15)+E15+F15+G15+H15+I15+J15</f>
        <v>0</v>
      </c>
      <c r="AG15" s="72"/>
      <c r="AH15" s="72"/>
    </row>
    <row r="16" customFormat="false" ht="15.75" hidden="false" customHeight="true" outlineLevel="0" collapsed="false">
      <c r="A16" s="33" t="s">
        <v>39</v>
      </c>
      <c r="B16" s="34" t="n">
        <v>2371826.6</v>
      </c>
      <c r="C16" s="36" t="n">
        <f aca="false">B16/$B$26</f>
        <v>0.130193365993984</v>
      </c>
      <c r="D16" s="36" t="n">
        <v>0.1301925945</v>
      </c>
      <c r="E16" s="24" t="n">
        <f aca="false">E$26*$D16</f>
        <v>73711.093056805</v>
      </c>
      <c r="F16" s="23" t="n">
        <f aca="false">F$26*$D16</f>
        <v>151567.451924267</v>
      </c>
      <c r="G16" s="24" t="n">
        <f aca="false">G$26*$D16</f>
        <v>62587.9845916219</v>
      </c>
      <c r="H16" s="24" t="n">
        <f aca="false">H$26*$D16</f>
        <v>90742.1617946178</v>
      </c>
      <c r="I16" s="24" t="n">
        <f aca="false">I$26*$D16</f>
        <v>402917.981811755</v>
      </c>
      <c r="J16" s="24" t="n">
        <f aca="false">J$26*$D16</f>
        <v>59580.3182370391</v>
      </c>
      <c r="K16" s="33" t="s">
        <v>39</v>
      </c>
      <c r="L16" s="34" t="n">
        <v>2174694.1</v>
      </c>
      <c r="M16" s="35" t="n">
        <f aca="false">L16/L$26</f>
        <v>0.130863989485985</v>
      </c>
      <c r="N16" s="36" t="n">
        <v>0.1308633011</v>
      </c>
      <c r="O16" s="24" t="n">
        <f aca="false">O$26*$N$16</f>
        <v>82520.7736600934</v>
      </c>
      <c r="P16" s="24" t="n">
        <f aca="false">P$26*$N$16</f>
        <v>57970.7882751741</v>
      </c>
      <c r="Q16" s="24" t="n">
        <f aca="false">Q$26*$N$16</f>
        <v>113961.835963684</v>
      </c>
      <c r="R16" s="24" t="n">
        <f aca="false">R$26*$N$16</f>
        <v>153437.491426783</v>
      </c>
      <c r="S16" s="24" t="n">
        <f aca="false">S$26*$N$16</f>
        <v>54340.8064990525</v>
      </c>
      <c r="T16" s="24" t="n">
        <f aca="false">T$26*$N$16</f>
        <v>96049.1220508518</v>
      </c>
      <c r="U16" s="24" t="n">
        <f aca="false">U$26*$N$16</f>
        <v>149884.631319899</v>
      </c>
      <c r="V16" s="24" t="n">
        <f aca="false">V$26*$N$16</f>
        <v>13240.4726837327</v>
      </c>
      <c r="W16" s="24" t="n">
        <f aca="false">W$26*$N$16</f>
        <v>219242.129866211</v>
      </c>
      <c r="X16" s="24" t="n">
        <f aca="false">X$26*$N$16</f>
        <v>90813.2735220428</v>
      </c>
      <c r="Y16" s="24" t="n">
        <f aca="false">Y$26*$N$16</f>
        <v>34002.9338902351</v>
      </c>
      <c r="Z16" s="24" t="n">
        <f aca="false">Z$26*$N$16</f>
        <v>150588.613065432</v>
      </c>
      <c r="AA16" s="24" t="n">
        <f aca="false">AA$26*$N$16</f>
        <v>14265.3914406819</v>
      </c>
      <c r="AB16" s="24" t="n">
        <f aca="false">AB$26*$N$16</f>
        <v>144293.307028615</v>
      </c>
      <c r="AC16" s="24" t="n">
        <f aca="false">AC$26*$N$16</f>
        <v>81407.0065734953</v>
      </c>
      <c r="AD16" s="24" t="n">
        <f aca="false">AD$26*$N$16</f>
        <v>99973.5043781921</v>
      </c>
      <c r="AE16" s="25" t="n">
        <f aca="false">SUM(O16:AD16)+E16+F16+G16+H16+I16+J16</f>
        <v>2397099.07306028</v>
      </c>
      <c r="AG16" s="72"/>
      <c r="AH16" s="72"/>
    </row>
    <row r="17" customFormat="false" ht="15.75" hidden="false" customHeight="true" outlineLevel="0" collapsed="false">
      <c r="A17" s="33" t="s">
        <v>40</v>
      </c>
      <c r="B17" s="34" t="n">
        <v>3292842.25</v>
      </c>
      <c r="C17" s="36" t="n">
        <f aca="false">B17/$B$26</f>
        <v>0.180749392141358</v>
      </c>
      <c r="D17" s="36" t="n">
        <v>0.180748321</v>
      </c>
      <c r="E17" s="24" t="n">
        <f aca="false">E$26*$D17</f>
        <v>102334.210023691</v>
      </c>
      <c r="F17" s="23" t="n">
        <f aca="false">F$26*$D17</f>
        <v>210423.354406379</v>
      </c>
      <c r="G17" s="24" t="n">
        <f aca="false">G$26*$D17</f>
        <v>86891.8326203994</v>
      </c>
      <c r="H17" s="24" t="n">
        <f aca="false">H$26*$D17</f>
        <v>125978.69680128</v>
      </c>
      <c r="I17" s="24" t="n">
        <f aca="false">I$26*$D17</f>
        <v>559377.044392362</v>
      </c>
      <c r="J17" s="24" t="n">
        <f aca="false">J$26*$D17</f>
        <v>82716.2445556034</v>
      </c>
      <c r="K17" s="33" t="s">
        <v>40</v>
      </c>
      <c r="L17" s="34" t="n">
        <v>2979964.3</v>
      </c>
      <c r="M17" s="35" t="n">
        <f aca="false">L17/L$26</f>
        <v>0.179321779933928</v>
      </c>
      <c r="N17" s="36" t="n">
        <v>0.1793208366</v>
      </c>
      <c r="O17" s="24" t="n">
        <f aca="false">O$26*$N$17</f>
        <v>113077.494188378</v>
      </c>
      <c r="P17" s="24" t="n">
        <f aca="false">P$26*$N$17</f>
        <v>79436.8639984254</v>
      </c>
      <c r="Q17" s="24" t="n">
        <f aca="false">Q$26*$N$17</f>
        <v>156160.906791307</v>
      </c>
      <c r="R17" s="24" t="n">
        <f aca="false">R$26*$N$17</f>
        <v>210254.052107632</v>
      </c>
      <c r="S17" s="24" t="n">
        <f aca="false">S$26*$N$17</f>
        <v>74462.7317286039</v>
      </c>
      <c r="T17" s="24" t="n">
        <f aca="false">T$26*$N$17</f>
        <v>131615.27163137</v>
      </c>
      <c r="U17" s="137" t="n">
        <f aca="false">U$26*$N$17</f>
        <v>205385.598986444</v>
      </c>
      <c r="V17" s="137" t="n">
        <f aca="false">V$26*$N$17</f>
        <v>18143.3038802228</v>
      </c>
      <c r="W17" s="24" t="n">
        <f aca="false">W$26*$N$17</f>
        <v>300425.572449317</v>
      </c>
      <c r="X17" s="24" t="n">
        <f aca="false">X$26*$N$17</f>
        <v>124440.634199754</v>
      </c>
      <c r="Y17" s="24" t="n">
        <f aca="false">Y$26*$N$17</f>
        <v>46593.922824796</v>
      </c>
      <c r="Z17" s="24" t="n">
        <f aca="false">Z$26*$N$17</f>
        <v>206350.25901335</v>
      </c>
      <c r="AA17" s="24" t="n">
        <f aca="false">AA$26*$N$17</f>
        <v>19547.7410860572</v>
      </c>
      <c r="AB17" s="24" t="n">
        <f aca="false">AB$26*$N$17</f>
        <v>197723.856227496</v>
      </c>
      <c r="AC17" s="24" t="n">
        <f aca="false">AC$26*$N$17</f>
        <v>111551.308893742</v>
      </c>
      <c r="AD17" s="24" t="n">
        <f aca="false">AD$26*$N$17</f>
        <v>136992.818400874</v>
      </c>
      <c r="AE17" s="25" t="n">
        <f aca="false">SUM(O17:AD17)+E17+F17+G17+H17+I17+J17</f>
        <v>3299883.71920748</v>
      </c>
      <c r="AG17" s="72"/>
      <c r="AH17" s="72"/>
    </row>
    <row r="18" customFormat="false" ht="3.75" hidden="false" customHeight="true" outlineLevel="0" collapsed="false">
      <c r="A18" s="138"/>
      <c r="B18" s="24"/>
      <c r="C18" s="40"/>
      <c r="D18" s="40"/>
      <c r="E18" s="24" t="n">
        <f aca="false">E$26*$D18</f>
        <v>0</v>
      </c>
      <c r="F18" s="23" t="n">
        <f aca="false">F$26*$D18</f>
        <v>0</v>
      </c>
      <c r="G18" s="24"/>
      <c r="H18" s="24"/>
      <c r="I18" s="24" t="n">
        <f aca="false">I$26*$D18</f>
        <v>0</v>
      </c>
      <c r="J18" s="24" t="n">
        <f aca="false">J$26*$D18</f>
        <v>0</v>
      </c>
      <c r="K18" s="138"/>
      <c r="L18" s="24"/>
      <c r="M18" s="31"/>
      <c r="N18" s="40"/>
      <c r="O18" s="24"/>
      <c r="P18" s="24"/>
      <c r="Q18" s="24"/>
      <c r="R18" s="24"/>
      <c r="S18" s="24"/>
      <c r="T18" s="24"/>
      <c r="U18" s="137"/>
      <c r="V18" s="137"/>
      <c r="W18" s="24"/>
      <c r="X18" s="24"/>
      <c r="Y18" s="24"/>
      <c r="Z18" s="24"/>
      <c r="AA18" s="24"/>
      <c r="AB18" s="24"/>
      <c r="AC18" s="24"/>
      <c r="AD18" s="24"/>
      <c r="AE18" s="25" t="n">
        <f aca="false">SUM(O18:AD18)+E18+F18+G18+H18+I18+J18</f>
        <v>0</v>
      </c>
      <c r="AG18" s="72"/>
      <c r="AH18" s="72"/>
    </row>
    <row r="19" customFormat="false" ht="15.75" hidden="false" customHeight="true" outlineLevel="0" collapsed="false">
      <c r="A19" s="41" t="s">
        <v>41</v>
      </c>
      <c r="B19" s="42" t="n">
        <v>1468304.75</v>
      </c>
      <c r="C19" s="44" t="n">
        <f aca="false">B19/$B$26</f>
        <v>0.080597602585052</v>
      </c>
      <c r="D19" s="44" t="n">
        <v>0.080597125</v>
      </c>
      <c r="E19" s="24" t="n">
        <f aca="false">E$26*$D19</f>
        <v>45631.6444403138</v>
      </c>
      <c r="F19" s="23" t="n">
        <f aca="false">F$26*$D19</f>
        <v>93829.4602360938</v>
      </c>
      <c r="G19" s="24" t="n">
        <f aca="false">G$26*$D19</f>
        <v>38745.7645882387</v>
      </c>
      <c r="H19" s="24" t="n">
        <f aca="false">H$26*$D19</f>
        <v>56174.9106008563</v>
      </c>
      <c r="I19" s="24" t="n">
        <f aca="false">I$26*$D19</f>
        <v>249430.707403482</v>
      </c>
      <c r="J19" s="24" t="n">
        <f aca="false">J$26*$D19</f>
        <v>36883.83640354</v>
      </c>
      <c r="K19" s="41" t="s">
        <v>41</v>
      </c>
      <c r="L19" s="42" t="n">
        <v>1337191.85</v>
      </c>
      <c r="M19" s="43" t="n">
        <f aca="false">L19/L$26</f>
        <v>0.0804666091654662</v>
      </c>
      <c r="N19" s="44" t="n">
        <v>0.0804661859</v>
      </c>
      <c r="O19" s="24" t="n">
        <f aca="false">O$26*$N$19</f>
        <v>50740.978243173</v>
      </c>
      <c r="P19" s="24" t="n">
        <f aca="false">P$26*$N$19</f>
        <v>35645.5032611102</v>
      </c>
      <c r="Q19" s="24" t="n">
        <f aca="false">Q$26*$N$19</f>
        <v>70073.6891174076</v>
      </c>
      <c r="R19" s="24" t="n">
        <f aca="false">R$26*$N$19</f>
        <v>94346.7695327548</v>
      </c>
      <c r="S19" s="24" t="n">
        <f aca="false">S$26*$N$19</f>
        <v>33413.4734563003</v>
      </c>
      <c r="T19" s="24" t="n">
        <f aca="false">T$26*$N$19</f>
        <v>59059.3882739493</v>
      </c>
      <c r="U19" s="137" t="n">
        <f aca="false">U$26*$N$19</f>
        <v>92162.1608652814</v>
      </c>
      <c r="V19" s="137" t="n">
        <f aca="false">V$26*$N$19</f>
        <v>8141.39890570975</v>
      </c>
      <c r="W19" s="24" t="n">
        <f aca="false">W$26*$N$19</f>
        <v>134809.208010469</v>
      </c>
      <c r="X19" s="24" t="n">
        <f aca="false">X$26*$N$19</f>
        <v>55839.9313481191</v>
      </c>
      <c r="Y19" s="24" t="n">
        <f aca="false">Y$26*$N$19</f>
        <v>20907.9732557432</v>
      </c>
      <c r="Z19" s="24" t="n">
        <f aca="false">Z$26*$N$19</f>
        <v>92595.0303216541</v>
      </c>
      <c r="AA19" s="24" t="n">
        <f aca="false">AA$26*$N$19</f>
        <v>8771.60846435483</v>
      </c>
      <c r="AB19" s="24" t="n">
        <f aca="false">AB$26*$N$19</f>
        <v>88724.1263967343</v>
      </c>
      <c r="AC19" s="24" t="n">
        <f aca="false">AC$26*$N$19</f>
        <v>50056.136972273</v>
      </c>
      <c r="AD19" s="24" t="n">
        <f aca="false">AD$26*$N$19</f>
        <v>61472.4412478547</v>
      </c>
      <c r="AE19" s="25" t="n">
        <f aca="false">SUM(O19:AD19)+E19+F19+G19+H19+I19+J19</f>
        <v>1477456.14134541</v>
      </c>
      <c r="AG19" s="72"/>
      <c r="AH19" s="72"/>
    </row>
    <row r="20" customFormat="false" ht="15.75" hidden="false" customHeight="true" outlineLevel="0" collapsed="false">
      <c r="A20" s="41" t="s">
        <v>42</v>
      </c>
      <c r="B20" s="42" t="n">
        <v>112110.7</v>
      </c>
      <c r="C20" s="44" t="n">
        <f aca="false">B20/$B$26</f>
        <v>0.0061539361254072</v>
      </c>
      <c r="D20" s="44" t="n">
        <v>0.0061538996</v>
      </c>
      <c r="E20" s="24" t="n">
        <f aca="false">E$26*$D20</f>
        <v>3484.15105958915</v>
      </c>
      <c r="F20" s="23" t="n">
        <f aca="false">F$26*$D20</f>
        <v>7164.2391439535</v>
      </c>
      <c r="G20" s="24" t="n">
        <f aca="false">G$26*$D20</f>
        <v>2958.38772414347</v>
      </c>
      <c r="H20" s="24" t="n">
        <f aca="false">H$26*$D20</f>
        <v>4289.16986650138</v>
      </c>
      <c r="I20" s="24" t="n">
        <f aca="false">I$26*$D20</f>
        <v>19044.9911273883</v>
      </c>
      <c r="J20" s="24" t="n">
        <f aca="false">J$26*$D20</f>
        <v>2816.22236637114</v>
      </c>
      <c r="K20" s="41" t="s">
        <v>42</v>
      </c>
      <c r="L20" s="42" t="n">
        <v>104536.1</v>
      </c>
      <c r="M20" s="43" t="n">
        <f aca="false">L20/L$26</f>
        <v>0.00629054499725084</v>
      </c>
      <c r="N20" s="44" t="n">
        <v>0.0062905119</v>
      </c>
      <c r="O20" s="24" t="n">
        <f aca="false">O$26*$N$20</f>
        <v>3966.71873888732</v>
      </c>
      <c r="P20" s="24" t="n">
        <f aca="false">P$26*$N$20</f>
        <v>2786.61725962958</v>
      </c>
      <c r="Q20" s="24" t="n">
        <f aca="false">Q$26*$N$20</f>
        <v>5478.06970517728</v>
      </c>
      <c r="R20" s="24" t="n">
        <f aca="false">R$26*$N$20</f>
        <v>7375.63822410963</v>
      </c>
      <c r="S20" s="24" t="n">
        <f aca="false">S$26*$N$20</f>
        <v>2612.1264484737</v>
      </c>
      <c r="T20" s="24" t="n">
        <f aca="false">T$26*$N$20</f>
        <v>4617.01745383707</v>
      </c>
      <c r="U20" s="137" t="n">
        <f aca="false">U$26*$N$20</f>
        <v>7204.85460033177</v>
      </c>
      <c r="V20" s="137" t="n">
        <f aca="false">V$26*$N$20</f>
        <v>636.460721061891</v>
      </c>
      <c r="W20" s="24" t="n">
        <f aca="false">W$26*$N$20</f>
        <v>10538.8234540321</v>
      </c>
      <c r="X20" s="24" t="n">
        <f aca="false">X$26*$N$20</f>
        <v>4365.33369528736</v>
      </c>
      <c r="Y20" s="24" t="n">
        <f aca="false">Y$26*$N$20</f>
        <v>1634.49843060269</v>
      </c>
      <c r="Z20" s="24" t="n">
        <f aca="false">Z$26*$N$20</f>
        <v>7238.69453490806</v>
      </c>
      <c r="AA20" s="24" t="n">
        <f aca="false">AA$26*$N$20</f>
        <v>685.727884452453</v>
      </c>
      <c r="AB20" s="24" t="n">
        <f aca="false">AB$26*$N$20</f>
        <v>6936.08335816202</v>
      </c>
      <c r="AC20" s="24" t="n">
        <f aca="false">AC$26*$N$20</f>
        <v>3913.18069534737</v>
      </c>
      <c r="AD20" s="24" t="n">
        <f aca="false">AD$26*$N$20</f>
        <v>4805.65990380415</v>
      </c>
      <c r="AE20" s="25" t="n">
        <f aca="false">SUM(O20:AD20)+E20+F20+G20+H20+I20+J20</f>
        <v>114552.666396051</v>
      </c>
      <c r="AG20" s="72"/>
      <c r="AH20" s="72"/>
    </row>
    <row r="21" customFormat="false" ht="15.75" hidden="false" customHeight="true" outlineLevel="0" collapsed="false">
      <c r="A21" s="41" t="s">
        <v>43</v>
      </c>
      <c r="B21" s="42" t="n">
        <v>323739.2</v>
      </c>
      <c r="C21" s="44" t="n">
        <f aca="false">B21/$B$26</f>
        <v>0.017770563898811</v>
      </c>
      <c r="D21" s="44" t="n">
        <v>0.0177704586</v>
      </c>
      <c r="E21" s="24" t="n">
        <f aca="false">E$26*$D21</f>
        <v>10061.0939704923</v>
      </c>
      <c r="F21" s="23" t="n">
        <f aca="false">F$26*$D21</f>
        <v>20687.9902798747</v>
      </c>
      <c r="G21" s="24" t="n">
        <f aca="false">G$26*$D21</f>
        <v>8542.86062363444</v>
      </c>
      <c r="H21" s="24" t="n">
        <f aca="false">H$26*$D21</f>
        <v>12385.7262053853</v>
      </c>
      <c r="I21" s="24" t="n">
        <f aca="false">I$26*$D21</f>
        <v>54995.734146625</v>
      </c>
      <c r="J21" s="24" t="n">
        <f aca="false">J$26*$D21</f>
        <v>8132.33335330858</v>
      </c>
      <c r="K21" s="41" t="s">
        <v>43</v>
      </c>
      <c r="L21" s="42" t="n">
        <v>305034.8</v>
      </c>
      <c r="M21" s="43" t="n">
        <f aca="false">L21/L$26</f>
        <v>0.0183557176432583</v>
      </c>
      <c r="N21" s="44" t="n">
        <v>0.018355621</v>
      </c>
      <c r="O21" s="24" t="n">
        <f aca="false">O$26*$N$21</f>
        <v>11574.8268093434</v>
      </c>
      <c r="P21" s="24" t="n">
        <f aca="false">P$26*$N$21</f>
        <v>8131.30808795056</v>
      </c>
      <c r="Q21" s="24" t="n">
        <f aca="false">Q$26*$N$21</f>
        <v>15984.9266511706</v>
      </c>
      <c r="R21" s="24" t="n">
        <f aca="false">R$26*$N$21</f>
        <v>21522.0036186355</v>
      </c>
      <c r="S21" s="24" t="n">
        <f aca="false">S$26*$N$21</f>
        <v>7622.14647304923</v>
      </c>
      <c r="T21" s="24" t="n">
        <f aca="false">T$26*$N$21</f>
        <v>13472.3888739513</v>
      </c>
      <c r="U21" s="137" t="n">
        <f aca="false">U$26*$N$21</f>
        <v>21023.6595218581</v>
      </c>
      <c r="V21" s="137" t="n">
        <f aca="false">V$26*$N$21</f>
        <v>1857.18300241969</v>
      </c>
      <c r="W21" s="24" t="n">
        <f aca="false">W$26*$N$21</f>
        <v>30752.1314931659</v>
      </c>
      <c r="X21" s="24" t="n">
        <f aca="false">X$26*$N$21</f>
        <v>12737.979376404</v>
      </c>
      <c r="Y21" s="24" t="n">
        <f aca="false">Y$26*$N$21</f>
        <v>4769.44232745792</v>
      </c>
      <c r="Z21" s="24" t="n">
        <f aca="false">Z$26*$N$21</f>
        <v>21122.40395214</v>
      </c>
      <c r="AA21" s="24" t="n">
        <f aca="false">AA$26*$N$21</f>
        <v>2000.94385897927</v>
      </c>
      <c r="AB21" s="24" t="n">
        <f aca="false">AB$26*$N$21</f>
        <v>20239.3889989826</v>
      </c>
      <c r="AC21" s="24" t="n">
        <f aca="false">AC$26*$N$21</f>
        <v>11418.6035874621</v>
      </c>
      <c r="AD21" s="24" t="n">
        <f aca="false">AD$26*$N$21</f>
        <v>14022.8447623039</v>
      </c>
      <c r="AE21" s="25" t="n">
        <f aca="false">SUM(O21:AD21)+E21+F21+G21+H21+I21+J21</f>
        <v>333057.919974594</v>
      </c>
      <c r="AG21" s="72"/>
      <c r="AH21" s="72"/>
    </row>
    <row r="22" customFormat="false" ht="4.5" hidden="false" customHeight="true" outlineLevel="0" collapsed="false">
      <c r="A22" s="138"/>
      <c r="B22" s="46"/>
      <c r="C22" s="40"/>
      <c r="D22" s="40"/>
      <c r="E22" s="24" t="n">
        <f aca="false">E$26*$D22</f>
        <v>0</v>
      </c>
      <c r="F22" s="23" t="n">
        <f aca="false">F$26*$D22</f>
        <v>0</v>
      </c>
      <c r="G22" s="24" t="n">
        <f aca="false">G$26*$D22</f>
        <v>0</v>
      </c>
      <c r="H22" s="24"/>
      <c r="I22" s="24" t="n">
        <f aca="false">I$26*$D22</f>
        <v>0</v>
      </c>
      <c r="J22" s="24" t="n">
        <f aca="false">J$26*$D22</f>
        <v>0</v>
      </c>
      <c r="K22" s="138"/>
      <c r="L22" s="46"/>
      <c r="M22" s="139"/>
      <c r="N22" s="40"/>
      <c r="O22" s="24"/>
      <c r="P22" s="24"/>
      <c r="Q22" s="24"/>
      <c r="R22" s="24"/>
      <c r="S22" s="24"/>
      <c r="T22" s="24"/>
      <c r="U22" s="137"/>
      <c r="V22" s="137"/>
      <c r="W22" s="24"/>
      <c r="X22" s="24"/>
      <c r="Y22" s="24"/>
      <c r="Z22" s="24"/>
      <c r="AA22" s="24"/>
      <c r="AB22" s="24"/>
      <c r="AC22" s="24"/>
      <c r="AD22" s="24"/>
      <c r="AE22" s="25" t="n">
        <f aca="false">SUM(O22:AD22)+E22+F22+G22+H22+I22+J22</f>
        <v>0</v>
      </c>
      <c r="AG22" s="72"/>
      <c r="AH22" s="72"/>
    </row>
    <row r="23" customFormat="false" ht="15.75" hidden="false" customHeight="true" outlineLevel="0" collapsed="false">
      <c r="A23" s="48" t="s">
        <v>58</v>
      </c>
      <c r="B23" s="141" t="n">
        <v>0</v>
      </c>
      <c r="C23" s="51" t="n">
        <f aca="false">B23/$B$26</f>
        <v>0</v>
      </c>
      <c r="D23" s="51" t="n">
        <v>0</v>
      </c>
      <c r="E23" s="24" t="n">
        <f aca="false">E$26*$D23</f>
        <v>0</v>
      </c>
      <c r="F23" s="23" t="n">
        <f aca="false">F$26*$D23</f>
        <v>0</v>
      </c>
      <c r="G23" s="24" t="n">
        <f aca="false">G$26*$D23</f>
        <v>0</v>
      </c>
      <c r="H23" s="24" t="n">
        <f aca="false">H$26*$D23</f>
        <v>0</v>
      </c>
      <c r="I23" s="24" t="n">
        <f aca="false">I$26*$D23</f>
        <v>0</v>
      </c>
      <c r="J23" s="24" t="n">
        <f aca="false">J$26*$D23</f>
        <v>0</v>
      </c>
      <c r="K23" s="48" t="s">
        <v>59</v>
      </c>
      <c r="L23" s="141" t="n">
        <v>0</v>
      </c>
      <c r="M23" s="51" t="n">
        <f aca="false">L23/L$26</f>
        <v>0</v>
      </c>
      <c r="N23" s="51" t="n">
        <v>0</v>
      </c>
      <c r="O23" s="24" t="n">
        <f aca="false">O$26*$N$23</f>
        <v>0</v>
      </c>
      <c r="P23" s="24" t="n">
        <f aca="false">P$26*$N$23</f>
        <v>0</v>
      </c>
      <c r="Q23" s="24" t="n">
        <f aca="false">Q$26*$N$23</f>
        <v>0</v>
      </c>
      <c r="R23" s="24" t="n">
        <f aca="false">R$26*$N$23</f>
        <v>0</v>
      </c>
      <c r="S23" s="24" t="n">
        <f aca="false">S$26*$N$23</f>
        <v>0</v>
      </c>
      <c r="T23" s="24" t="n">
        <f aca="false">T$26*$N$23</f>
        <v>0</v>
      </c>
      <c r="U23" s="137" t="n">
        <f aca="false">U$26*$N$23</f>
        <v>0</v>
      </c>
      <c r="V23" s="137" t="n">
        <f aca="false">V$26*$N$23</f>
        <v>0</v>
      </c>
      <c r="W23" s="24" t="n">
        <f aca="false">W$26*$N$23</f>
        <v>0</v>
      </c>
      <c r="X23" s="24" t="n">
        <f aca="false">X$26*$N$23</f>
        <v>0</v>
      </c>
      <c r="Y23" s="24" t="n">
        <f aca="false">Y$26*$N$23</f>
        <v>0</v>
      </c>
      <c r="Z23" s="24" t="n">
        <f aca="false">Z$26*$N$23</f>
        <v>0</v>
      </c>
      <c r="AA23" s="24" t="n">
        <f aca="false">AA$26*$N$23</f>
        <v>0</v>
      </c>
      <c r="AB23" s="24" t="n">
        <f aca="false">AB$26*$N$23</f>
        <v>0</v>
      </c>
      <c r="AC23" s="24" t="n">
        <f aca="false">AC$26*$N$23</f>
        <v>0</v>
      </c>
      <c r="AD23" s="24" t="n">
        <f aca="false">AD$26*$N$23</f>
        <v>0</v>
      </c>
      <c r="AE23" s="25" t="n">
        <f aca="false">SUM(O23:AD23)+E23+F23+G23+H23+I23+J23</f>
        <v>0</v>
      </c>
      <c r="AG23" s="72"/>
      <c r="AH23" s="72"/>
    </row>
    <row r="24" customFormat="false" ht="15.75" hidden="false" customHeight="true" outlineLevel="0" collapsed="false">
      <c r="A24" s="52" t="s">
        <v>45</v>
      </c>
      <c r="B24" s="141" t="n">
        <v>0</v>
      </c>
      <c r="C24" s="51" t="n">
        <f aca="false">B24/$B$26</f>
        <v>0</v>
      </c>
      <c r="D24" s="51" t="n">
        <v>5.9256E-006</v>
      </c>
      <c r="E24" s="24" t="n">
        <f aca="false">E$26*$D24</f>
        <v>3.354894759528</v>
      </c>
      <c r="F24" s="23" t="n">
        <f aca="false">F$26*$D24</f>
        <v>6.898457601</v>
      </c>
      <c r="G24" s="24" t="n">
        <f aca="false">G$26*$D24</f>
        <v>2.848636383048</v>
      </c>
      <c r="H24" s="24" t="n">
        <f aca="false">H$26*$D24</f>
        <v>4.13004868668</v>
      </c>
      <c r="I24" s="24" t="n">
        <f aca="false">I$26*$D24</f>
        <v>18.338453137008</v>
      </c>
      <c r="J24" s="24" t="n">
        <f aca="false">J$26*$D24</f>
        <v>2.711745127296</v>
      </c>
      <c r="K24" s="52" t="s">
        <v>45</v>
      </c>
      <c r="L24" s="141" t="n">
        <v>0</v>
      </c>
      <c r="M24" s="51" t="n">
        <f aca="false">L24/L$26</f>
        <v>0</v>
      </c>
      <c r="N24" s="51" t="n">
        <v>5.2607E-006</v>
      </c>
      <c r="O24" s="24" t="n">
        <f aca="false">O$26*$N$24</f>
        <v>3.317332134713</v>
      </c>
      <c r="P24" s="24" t="n">
        <f aca="false">P$26*$N$24</f>
        <v>2.330423604752</v>
      </c>
      <c r="Q24" s="24" t="n">
        <f aca="false">Q$26*$N$24</f>
        <v>4.581261709087</v>
      </c>
      <c r="R24" s="24" t="n">
        <f aca="false">R$26*$N$24</f>
        <v>6.168181639649</v>
      </c>
      <c r="S24" s="24" t="n">
        <f aca="false">S$26*$N$24</f>
        <v>2.184498467841</v>
      </c>
      <c r="T24" s="24" t="n">
        <f aca="false">T$26*$N$24</f>
        <v>3.86117125371</v>
      </c>
      <c r="U24" s="137" t="n">
        <f aca="false">U$26*$N$24</f>
        <v>6.025356791069</v>
      </c>
      <c r="V24" s="137" t="n">
        <f aca="false">V$26*$N$24</f>
        <v>0.532266525923</v>
      </c>
      <c r="W24" s="24" t="n">
        <f aca="false">W$26*$N$24</f>
        <v>8.813525739396</v>
      </c>
      <c r="X24" s="24" t="n">
        <f aca="false">X$26*$N$24</f>
        <v>3.650690331068</v>
      </c>
      <c r="Y24" s="24" t="n">
        <f aca="false">Y$26*$N$24</f>
        <v>1.366916720064</v>
      </c>
      <c r="Z24" s="24" t="n">
        <f aca="false">Z$26*$N$24</f>
        <v>6.053656831933</v>
      </c>
      <c r="AA24" s="24" t="n">
        <f aca="false">AA$26*$N$24</f>
        <v>0.573468223109</v>
      </c>
      <c r="AB24" s="24" t="n">
        <f aca="false">AB$26*$N$24</f>
        <v>5.800585755554</v>
      </c>
      <c r="AC24" s="24" t="n">
        <f aca="false">AC$26*$N$24</f>
        <v>3.272558737869</v>
      </c>
      <c r="AD24" s="24" t="n">
        <f aca="false">AD$26*$N$24</f>
        <v>4.018931282197</v>
      </c>
      <c r="AE24" s="25" t="n">
        <f aca="false">SUM(O24:AD24)+E24+F24+G24+H24+I24+J24</f>
        <v>100.833061442494</v>
      </c>
      <c r="AG24" s="72"/>
      <c r="AH24" s="72"/>
    </row>
    <row r="25" customFormat="false" ht="4.5" hidden="false" customHeight="true" outlineLevel="0" collapsed="false">
      <c r="A25" s="138"/>
      <c r="B25" s="140"/>
      <c r="C25" s="139"/>
      <c r="D25" s="139"/>
      <c r="E25" s="46" t="n">
        <f aca="false">E$26*$D25</f>
        <v>0</v>
      </c>
      <c r="F25" s="46" t="n">
        <f aca="false">F$26*$D25</f>
        <v>0</v>
      </c>
      <c r="G25" s="46" t="n">
        <f aca="false">G$26*$D25</f>
        <v>0</v>
      </c>
      <c r="H25" s="46" t="n">
        <f aca="false">H$26*$D25</f>
        <v>0</v>
      </c>
      <c r="I25" s="46" t="n">
        <f aca="false">I$26*$D25</f>
        <v>0</v>
      </c>
      <c r="J25" s="54"/>
      <c r="K25" s="138"/>
      <c r="L25" s="140"/>
      <c r="M25" s="139"/>
      <c r="N25" s="139"/>
      <c r="O25" s="46"/>
      <c r="P25" s="46"/>
      <c r="Q25" s="46"/>
      <c r="R25" s="46"/>
      <c r="S25" s="46"/>
      <c r="T25" s="46"/>
      <c r="U25" s="140"/>
      <c r="V25" s="140"/>
      <c r="W25" s="46"/>
      <c r="X25" s="46"/>
      <c r="Y25" s="24"/>
      <c r="Z25" s="24"/>
      <c r="AA25" s="24"/>
      <c r="AB25" s="24"/>
      <c r="AC25" s="24"/>
      <c r="AD25" s="24"/>
      <c r="AE25" s="25"/>
      <c r="AG25" s="72"/>
      <c r="AH25" s="72"/>
    </row>
    <row r="26" s="72" customFormat="true" ht="15.75" hidden="false" customHeight="true" outlineLevel="0" collapsed="false">
      <c r="A26" s="144"/>
      <c r="B26" s="186" t="n">
        <f aca="false">SUM(B5:B24)</f>
        <v>18217722.4</v>
      </c>
      <c r="C26" s="187" t="n">
        <f aca="false">SUM(C5:C25)</f>
        <v>1</v>
      </c>
      <c r="D26" s="188" t="n">
        <f aca="false">SUM(D5:D25)</f>
        <v>1</v>
      </c>
      <c r="E26" s="189" t="n">
        <f aca="false">566169.41+0.23-0.01</f>
        <v>566169.63</v>
      </c>
      <c r="F26" s="63" t="n">
        <f aca="false">1164416.13-237.4+0.02</f>
        <v>1164178.75</v>
      </c>
      <c r="G26" s="63" t="n">
        <f aca="false">480493.3+237.4+3.13</f>
        <v>480733.83</v>
      </c>
      <c r="H26" s="63" t="n">
        <v>696984.05</v>
      </c>
      <c r="I26" s="63" t="n">
        <v>3094784.18</v>
      </c>
      <c r="J26" s="190" t="n">
        <f aca="false">457629.32+2.85-0.01</f>
        <v>457632.16</v>
      </c>
      <c r="K26" s="191"/>
      <c r="L26" s="186" t="n">
        <f aca="false">SUM(L5:L24)</f>
        <v>16617971.9</v>
      </c>
      <c r="M26" s="192" t="n">
        <f aca="false">SUM(M5:M25)</f>
        <v>1</v>
      </c>
      <c r="N26" s="145" t="n">
        <f aca="false">SUM(N5:N25)</f>
        <v>1</v>
      </c>
      <c r="O26" s="63" t="n">
        <f aca="false">630587.57+0.02</f>
        <v>630587.59</v>
      </c>
      <c r="P26" s="63" t="n">
        <f aca="false">442986.63+0.74-0.01</f>
        <v>442987.36</v>
      </c>
      <c r="Q26" s="63" t="n">
        <f aca="false">870846.4+0.01</f>
        <v>870846.41</v>
      </c>
      <c r="R26" s="63" t="n">
        <v>1172502.07</v>
      </c>
      <c r="S26" s="63" t="n">
        <f aca="false">415244.43+4.2</f>
        <v>415248.63</v>
      </c>
      <c r="T26" s="63" t="n">
        <v>733965.3</v>
      </c>
      <c r="U26" s="63" t="n">
        <f aca="false">1145352.65+0.02</f>
        <v>1145352.67</v>
      </c>
      <c r="V26" s="63" t="n">
        <f aca="false">101174.68+3.21</f>
        <v>101177.89</v>
      </c>
      <c r="W26" s="63" t="n">
        <v>1675352.28</v>
      </c>
      <c r="X26" s="151" t="n">
        <f aca="false">693954.65+0.57+0.02</f>
        <v>693955.24</v>
      </c>
      <c r="Y26" s="193" t="n">
        <f aca="false">259834.61+0.9+0.01</f>
        <v>259835.52</v>
      </c>
      <c r="Z26" s="190" t="n">
        <v>1150732.19</v>
      </c>
      <c r="AA26" s="189" t="n">
        <f aca="false">109008.06+1.8+0.01</f>
        <v>109009.87</v>
      </c>
      <c r="AB26" s="189" t="n">
        <v>1102626.22</v>
      </c>
      <c r="AC26" s="189" t="n">
        <f aca="false">622076.26+0.4+0.01</f>
        <v>622076.67</v>
      </c>
      <c r="AD26" s="189" t="n">
        <v>763953.71</v>
      </c>
      <c r="AE26" s="25" t="n">
        <f aca="false">SUM(AE5:AE25)</f>
        <v>18350692.22</v>
      </c>
      <c r="AF26" s="1"/>
    </row>
    <row r="27" s="72" customFormat="true" ht="15.75" hidden="false" customHeight="true" outlineLevel="0" collapsed="false">
      <c r="A27" s="194"/>
      <c r="B27" s="194"/>
      <c r="C27" s="153" t="s">
        <v>47</v>
      </c>
      <c r="D27" s="154"/>
      <c r="E27" s="158" t="n">
        <f aca="false">SUM(E5:E14)</f>
        <v>330944.082554349</v>
      </c>
      <c r="F27" s="195" t="n">
        <f aca="false">SUM(F5:F14)</f>
        <v>680499.355551831</v>
      </c>
      <c r="G27" s="195" t="n">
        <f aca="false">SUM(G5:G14)</f>
        <v>281004.151215579</v>
      </c>
      <c r="H27" s="195" t="n">
        <f aca="false">SUM(H5:H14)</f>
        <v>407409.254682673</v>
      </c>
      <c r="I27" s="195" t="n">
        <f aca="false">SUM(I5:I14)</f>
        <v>1808999.38266525</v>
      </c>
      <c r="J27" s="195" t="n">
        <f aca="false">SUM(J5:J14)</f>
        <v>267500.493339011</v>
      </c>
      <c r="L27" s="196"/>
      <c r="M27" s="197" t="s">
        <v>48</v>
      </c>
      <c r="N27" s="157"/>
      <c r="O27" s="158" t="n">
        <f aca="false">SUM(O5:O14)</f>
        <v>368703.48102799</v>
      </c>
      <c r="P27" s="158" t="n">
        <f aca="false">SUM(P5:P14)</f>
        <v>259013.948694105</v>
      </c>
      <c r="Q27" s="158" t="n">
        <f aca="false">SUM(Q5:Q14)</f>
        <v>509182.400509545</v>
      </c>
      <c r="R27" s="158" t="n">
        <f aca="false">SUM(R5:R14)</f>
        <v>685559.946908445</v>
      </c>
      <c r="S27" s="158" t="n">
        <f aca="false">SUM(S5:S14)</f>
        <v>242795.160896053</v>
      </c>
      <c r="T27" s="158" t="n">
        <f aca="false">SUM(T5:T14)</f>
        <v>429148.250544787</v>
      </c>
      <c r="U27" s="158" t="n">
        <f aca="false">SUM(U5:U14)</f>
        <v>669685.739349395</v>
      </c>
      <c r="V27" s="158" t="n">
        <f aca="false">SUM(V5:V14)</f>
        <v>59158.5385403273</v>
      </c>
      <c r="W27" s="158" t="n">
        <f aca="false">SUM(W5:W14)</f>
        <v>979575.601201065</v>
      </c>
      <c r="X27" s="158" t="n">
        <f aca="false">SUM(X5:X14)</f>
        <v>405754.437168062</v>
      </c>
      <c r="Y27" s="158" t="n">
        <f aca="false">SUM(Y5:Y14)</f>
        <v>151925.382354445</v>
      </c>
      <c r="Z27" s="158" t="n">
        <f aca="false">SUM(Z5:Z14)</f>
        <v>672831.135455683</v>
      </c>
      <c r="AA27" s="158" t="n">
        <f aca="false">SUM(AA5:AA14)</f>
        <v>63737.8837972512</v>
      </c>
      <c r="AB27" s="158" t="n">
        <f aca="false">SUM(AB5:AB14)</f>
        <v>644703.657404255</v>
      </c>
      <c r="AC27" s="158" t="n">
        <f aca="false">SUM(AC5:AC14)</f>
        <v>363727.160718942</v>
      </c>
      <c r="AD27" s="158" t="n">
        <f aca="false">SUM(AD5:AD14)</f>
        <v>446682.422375689</v>
      </c>
      <c r="AE27" s="25" t="n">
        <f aca="false">SUM(O27:AD27)+E27+F27+G27+H27+I27+J27</f>
        <v>10728541.8669547</v>
      </c>
      <c r="AF27" s="1"/>
    </row>
    <row r="28" customFormat="false" ht="15.75" hidden="false" customHeight="true" outlineLevel="0" collapsed="false">
      <c r="A28" s="194"/>
      <c r="B28" s="194"/>
      <c r="C28" s="159" t="s">
        <v>60</v>
      </c>
      <c r="D28" s="160"/>
      <c r="E28" s="163" t="n">
        <f aca="false">E16+E17</f>
        <v>176045.303080496</v>
      </c>
      <c r="F28" s="163" t="n">
        <f aca="false">F16+F17</f>
        <v>361990.806330646</v>
      </c>
      <c r="G28" s="163" t="n">
        <f aca="false">G16+G17</f>
        <v>149479.817212021</v>
      </c>
      <c r="H28" s="163" t="n">
        <f aca="false">H16+H17</f>
        <v>216720.858595898</v>
      </c>
      <c r="I28" s="163" t="n">
        <f aca="false">I16+I17</f>
        <v>962295.026204117</v>
      </c>
      <c r="J28" s="163" t="n">
        <f aca="false">J16+J17</f>
        <v>142296.562792642</v>
      </c>
      <c r="L28" s="198"/>
      <c r="M28" s="159" t="s">
        <v>60</v>
      </c>
      <c r="N28" s="162"/>
      <c r="O28" s="163" t="n">
        <f aca="false">O16+O17</f>
        <v>195598.267848471</v>
      </c>
      <c r="P28" s="163" t="n">
        <f aca="false">P16+P17</f>
        <v>137407.652273599</v>
      </c>
      <c r="Q28" s="163" t="n">
        <f aca="false">Q16+Q17</f>
        <v>270122.742754991</v>
      </c>
      <c r="R28" s="163" t="n">
        <f aca="false">R16+R17</f>
        <v>363691.543534415</v>
      </c>
      <c r="S28" s="163" t="n">
        <f aca="false">S16+S17</f>
        <v>128803.538227656</v>
      </c>
      <c r="T28" s="163" t="n">
        <f aca="false">T16+T17</f>
        <v>227664.393682222</v>
      </c>
      <c r="U28" s="163" t="n">
        <f aca="false">U16+U17</f>
        <v>355270.230306343</v>
      </c>
      <c r="V28" s="163" t="n">
        <f aca="false">V16+V17</f>
        <v>31383.7765639555</v>
      </c>
      <c r="W28" s="163" t="n">
        <f aca="false">W16+W17</f>
        <v>519667.702315529</v>
      </c>
      <c r="X28" s="163" t="n">
        <f aca="false">X16+X17</f>
        <v>215253.907721797</v>
      </c>
      <c r="Y28" s="163" t="n">
        <f aca="false">Y16+Y17</f>
        <v>80596.8567150311</v>
      </c>
      <c r="Z28" s="163" t="n">
        <f aca="false">Z16+Z17</f>
        <v>356938.872078783</v>
      </c>
      <c r="AA28" s="163" t="n">
        <f aca="false">AA16+AA17</f>
        <v>33813.1325267391</v>
      </c>
      <c r="AB28" s="163" t="n">
        <f aca="false">AB16+AB17</f>
        <v>342017.163256111</v>
      </c>
      <c r="AC28" s="163" t="n">
        <f aca="false">AC16+AC17</f>
        <v>192958.315467237</v>
      </c>
      <c r="AD28" s="163" t="n">
        <f aca="false">AD16+AD17</f>
        <v>236966.322779066</v>
      </c>
      <c r="AE28" s="25" t="n">
        <f aca="false">SUM(O28:AD28)+E28+F28+G28+H28+I28+J28</f>
        <v>5696982.79226776</v>
      </c>
    </row>
    <row r="29" customFormat="false" ht="15.75" hidden="false" customHeight="true" outlineLevel="0" collapsed="false">
      <c r="A29" s="194"/>
      <c r="B29" s="194"/>
      <c r="C29" s="164" t="s">
        <v>50</v>
      </c>
      <c r="D29" s="165"/>
      <c r="E29" s="168" t="n">
        <f aca="false">SUM(E19:E21)</f>
        <v>59176.8894703952</v>
      </c>
      <c r="F29" s="168" t="n">
        <f aca="false">SUM(F19:F21)</f>
        <v>121681.689659922</v>
      </c>
      <c r="G29" s="168" t="n">
        <f aca="false">SUM(G19:G21)</f>
        <v>50247.0129360167</v>
      </c>
      <c r="H29" s="168" t="n">
        <f aca="false">SUM(H19:H21)</f>
        <v>72849.806672743</v>
      </c>
      <c r="I29" s="168" t="n">
        <f aca="false">SUM(I19:I21)</f>
        <v>323471.432677496</v>
      </c>
      <c r="J29" s="168" t="n">
        <f aca="false">SUM(J19:J21)</f>
        <v>47832.3921232197</v>
      </c>
      <c r="L29" s="199"/>
      <c r="M29" s="164" t="s">
        <v>50</v>
      </c>
      <c r="N29" s="167"/>
      <c r="O29" s="168" t="n">
        <f aca="false">SUM(O19:O21)</f>
        <v>66282.5237914037</v>
      </c>
      <c r="P29" s="168" t="n">
        <f aca="false">SUM(P19:P21)</f>
        <v>46563.4286086904</v>
      </c>
      <c r="Q29" s="168" t="n">
        <f aca="false">SUM(Q19:Q21)</f>
        <v>91536.6854737555</v>
      </c>
      <c r="R29" s="168" t="n">
        <f aca="false">SUM(R19:R21)</f>
        <v>123244.4113755</v>
      </c>
      <c r="S29" s="168" t="n">
        <f aca="false">SUM(S19:S21)</f>
        <v>43647.7463778232</v>
      </c>
      <c r="T29" s="168" t="n">
        <f aca="false">SUM(T19:T21)</f>
        <v>77148.7946017377</v>
      </c>
      <c r="U29" s="168" t="n">
        <f aca="false">SUM(U19:U21)</f>
        <v>120390.674987471</v>
      </c>
      <c r="V29" s="168" t="n">
        <f aca="false">SUM(V19:V21)</f>
        <v>10635.0426291913</v>
      </c>
      <c r="W29" s="168" t="n">
        <f aca="false">SUM(W19:W21)</f>
        <v>176100.162957667</v>
      </c>
      <c r="X29" s="168" t="n">
        <f aca="false">SUM(X19:X21)</f>
        <v>72943.2444198105</v>
      </c>
      <c r="Y29" s="168" t="n">
        <f aca="false">SUM(Y19:Y21)</f>
        <v>27311.9140138038</v>
      </c>
      <c r="Z29" s="168" t="n">
        <f aca="false">SUM(Z19:Z21)</f>
        <v>120956.128808702</v>
      </c>
      <c r="AA29" s="168" t="n">
        <f aca="false">SUM(AA19:AA21)</f>
        <v>11458.2802077866</v>
      </c>
      <c r="AB29" s="168" t="n">
        <f aca="false">SUM(AB19:AB21)</f>
        <v>115899.598753879</v>
      </c>
      <c r="AC29" s="168" t="n">
        <f aca="false">SUM(AC19:AC21)</f>
        <v>65387.9212550824</v>
      </c>
      <c r="AD29" s="168" t="n">
        <f aca="false">SUM(AD19:AD21)</f>
        <v>80300.9459139627</v>
      </c>
      <c r="AE29" s="25" t="n">
        <f aca="false">SUM(O29:AD29)+E29+F29+G29+H29+I29+J29</f>
        <v>1925066.72771606</v>
      </c>
    </row>
    <row r="30" customFormat="false" ht="15.75" hidden="false" customHeight="true" outlineLevel="0" collapsed="false">
      <c r="A30" s="194"/>
      <c r="B30" s="194"/>
      <c r="C30" s="169" t="s">
        <v>51</v>
      </c>
      <c r="D30" s="169"/>
      <c r="E30" s="175" t="n">
        <f aca="false">E23+E24</f>
        <v>3.354894759528</v>
      </c>
      <c r="F30" s="200" t="n">
        <f aca="false">F23+F24</f>
        <v>6.898457601</v>
      </c>
      <c r="G30" s="200" t="n">
        <f aca="false">G23+G24</f>
        <v>2.848636383048</v>
      </c>
      <c r="H30" s="200" t="n">
        <f aca="false">H23+H24</f>
        <v>4.13004868668</v>
      </c>
      <c r="I30" s="200" t="n">
        <f aca="false">I23+I24</f>
        <v>18.338453137008</v>
      </c>
      <c r="J30" s="200" t="n">
        <f aca="false">J23+J24</f>
        <v>2.711745127296</v>
      </c>
      <c r="K30" s="100"/>
      <c r="L30" s="201"/>
      <c r="M30" s="202" t="s">
        <v>52</v>
      </c>
      <c r="N30" s="203"/>
      <c r="O30" s="175" t="n">
        <f aca="false">O23+O24</f>
        <v>3.317332134713</v>
      </c>
      <c r="P30" s="175" t="n">
        <f aca="false">P23+P24</f>
        <v>2.330423604752</v>
      </c>
      <c r="Q30" s="175" t="n">
        <f aca="false">Q23+Q24</f>
        <v>4.581261709087</v>
      </c>
      <c r="R30" s="175" t="n">
        <f aca="false">R23+R24</f>
        <v>6.168181639649</v>
      </c>
      <c r="S30" s="175" t="n">
        <f aca="false">S23+S24</f>
        <v>2.184498467841</v>
      </c>
      <c r="T30" s="175" t="n">
        <f aca="false">T23+T24</f>
        <v>3.86117125371</v>
      </c>
      <c r="U30" s="175" t="n">
        <f aca="false">U23+U24</f>
        <v>6.025356791069</v>
      </c>
      <c r="V30" s="175" t="n">
        <f aca="false">V23+V24</f>
        <v>0.532266525923</v>
      </c>
      <c r="W30" s="175" t="n">
        <f aca="false">W23+W24</f>
        <v>8.813525739396</v>
      </c>
      <c r="X30" s="175" t="n">
        <f aca="false">X23+X24</f>
        <v>3.650690331068</v>
      </c>
      <c r="Y30" s="175" t="n">
        <f aca="false">Y23+Y24</f>
        <v>1.366916720064</v>
      </c>
      <c r="Z30" s="175" t="n">
        <f aca="false">Z23+Z24</f>
        <v>6.053656831933</v>
      </c>
      <c r="AA30" s="175" t="n">
        <f aca="false">AA23+AA24</f>
        <v>0.573468223109</v>
      </c>
      <c r="AB30" s="175" t="n">
        <f aca="false">AB23+AB24</f>
        <v>5.800585755554</v>
      </c>
      <c r="AC30" s="175" t="n">
        <f aca="false">AC23+AC24</f>
        <v>3.272558737869</v>
      </c>
      <c r="AD30" s="175" t="n">
        <f aca="false">AD23+AD24</f>
        <v>4.018931282197</v>
      </c>
      <c r="AE30" s="25" t="n">
        <f aca="false">SUM(O30:AD30)+E30+F30+G30+H30+I30+J30</f>
        <v>100.833061442494</v>
      </c>
    </row>
    <row r="31" customFormat="false" ht="14.25" hidden="false" customHeight="true" outlineLevel="0" collapsed="false">
      <c r="A31" s="194"/>
      <c r="B31" s="194"/>
      <c r="C31" s="204" t="s">
        <v>53</v>
      </c>
      <c r="D31" s="205"/>
      <c r="E31" s="178" t="n">
        <f aca="false">E27+E28+E29+E30</f>
        <v>566169.63</v>
      </c>
      <c r="F31" s="178" t="n">
        <f aca="false">F27+F28+F29+F30</f>
        <v>1164178.75</v>
      </c>
      <c r="G31" s="177" t="n">
        <f aca="false">G27+G28+G29+G30</f>
        <v>480733.83</v>
      </c>
      <c r="H31" s="178" t="n">
        <f aca="false">H27+H28+H29+H30</f>
        <v>696984.05</v>
      </c>
      <c r="I31" s="178" t="n">
        <f aca="false">I27+I28+I29+I30</f>
        <v>3094784.18</v>
      </c>
      <c r="J31" s="178" t="n">
        <f aca="false">J27+J28+J29+J30</f>
        <v>457632.16</v>
      </c>
      <c r="K31" s="206"/>
      <c r="L31" s="100"/>
      <c r="M31" s="204" t="s">
        <v>53</v>
      </c>
      <c r="N31" s="205"/>
      <c r="O31" s="177" t="n">
        <f aca="false">O27+O28+O29+O30</f>
        <v>630587.59</v>
      </c>
      <c r="P31" s="177" t="n">
        <f aca="false">P27+P28+P29+P30</f>
        <v>442987.36</v>
      </c>
      <c r="Q31" s="177" t="n">
        <f aca="false">Q27+Q28+Q29+Q30</f>
        <v>870846.41</v>
      </c>
      <c r="R31" s="177" t="n">
        <f aca="false">R27+R28+R29+R30</f>
        <v>1172502.07</v>
      </c>
      <c r="S31" s="177" t="n">
        <f aca="false">S27+S28+S29+S30</f>
        <v>415248.63</v>
      </c>
      <c r="T31" s="177" t="n">
        <f aca="false">T27+T28+T29+T30</f>
        <v>733965.3</v>
      </c>
      <c r="U31" s="177" t="n">
        <f aca="false">U27+U28+U29+U30</f>
        <v>1145352.67</v>
      </c>
      <c r="V31" s="177" t="n">
        <f aca="false">V27+V28+V29+V30</f>
        <v>101177.89</v>
      </c>
      <c r="W31" s="177" t="n">
        <f aca="false">W27+W28+W29+W30</f>
        <v>1675352.28</v>
      </c>
      <c r="X31" s="177" t="n">
        <f aca="false">X27+X28+X29+X30</f>
        <v>693955.24</v>
      </c>
      <c r="Y31" s="177" t="n">
        <f aca="false">Y27+Y28+Y29+Y30</f>
        <v>259835.52</v>
      </c>
      <c r="Z31" s="177" t="n">
        <f aca="false">Z27+Z28+Z29+Z30</f>
        <v>1150732.19</v>
      </c>
      <c r="AA31" s="178" t="n">
        <f aca="false">AA27+AA28+AA29+AA30</f>
        <v>109009.87</v>
      </c>
      <c r="AB31" s="178" t="n">
        <f aca="false">AB27+AB28+AB29+AB30</f>
        <v>1102626.22</v>
      </c>
      <c r="AC31" s="178" t="n">
        <f aca="false">AC27+AC28+AC29+AC30</f>
        <v>622076.67</v>
      </c>
      <c r="AD31" s="178" t="n">
        <f aca="false">AD27+AD28+AD29+AD30</f>
        <v>763953.71</v>
      </c>
      <c r="AE31" s="25" t="n">
        <f aca="false">SUM(O31:AD31)+E31+F31+G31+H31+I31+J31</f>
        <v>18350692.22</v>
      </c>
    </row>
    <row r="32" customFormat="false" ht="15.75" hidden="false" customHeight="true" outlineLevel="0" collapsed="false">
      <c r="A32" s="194"/>
      <c r="B32" s="194"/>
      <c r="C32" s="37"/>
      <c r="D32" s="37"/>
      <c r="E32" s="45" t="n">
        <f aca="false">E26-E31</f>
        <v>0</v>
      </c>
      <c r="F32" s="45" t="n">
        <f aca="false">F26-F31</f>
        <v>0</v>
      </c>
      <c r="G32" s="45" t="n">
        <f aca="false">G26-G31</f>
        <v>0</v>
      </c>
      <c r="H32" s="45" t="n">
        <f aca="false">H26-H31</f>
        <v>0</v>
      </c>
      <c r="I32" s="45" t="n">
        <f aca="false">I26-I31</f>
        <v>0</v>
      </c>
      <c r="J32" s="45"/>
      <c r="K32" s="37"/>
      <c r="L32" s="37"/>
      <c r="M32" s="37"/>
      <c r="N32" s="37"/>
      <c r="O32" s="207" t="n">
        <f aca="false">O26-O31</f>
        <v>0</v>
      </c>
      <c r="P32" s="207" t="n">
        <f aca="false">P26-P31</f>
        <v>0</v>
      </c>
      <c r="Q32" s="207" t="n">
        <f aca="false">Q26-Q31</f>
        <v>0</v>
      </c>
      <c r="R32" s="207" t="n">
        <f aca="false">R26-R31</f>
        <v>0</v>
      </c>
      <c r="S32" s="207" t="n">
        <f aca="false">S26-S31</f>
        <v>0</v>
      </c>
      <c r="T32" s="207" t="n">
        <f aca="false">T26-T31</f>
        <v>0</v>
      </c>
      <c r="U32" s="207" t="n">
        <f aca="false">U26-U31</f>
        <v>0</v>
      </c>
      <c r="V32" s="207" t="n">
        <f aca="false">V26-V31</f>
        <v>0</v>
      </c>
      <c r="W32" s="207" t="n">
        <f aca="false">W26-W31</f>
        <v>0</v>
      </c>
      <c r="X32" s="207" t="n">
        <f aca="false">X26-X31</f>
        <v>0</v>
      </c>
      <c r="Y32" s="207" t="n">
        <f aca="false">Y26-Y31</f>
        <v>0</v>
      </c>
      <c r="Z32" s="207" t="n">
        <f aca="false">Z26-Z31</f>
        <v>0</v>
      </c>
      <c r="AA32" s="207" t="n">
        <f aca="false">AA26-AA31</f>
        <v>0</v>
      </c>
      <c r="AB32" s="207"/>
      <c r="AC32" s="207"/>
      <c r="AD32" s="207" t="n">
        <f aca="false">AD26-AD31</f>
        <v>0</v>
      </c>
      <c r="AE32" s="25" t="n">
        <f aca="false">AE26-AE31</f>
        <v>0</v>
      </c>
      <c r="AF32" s="37" t="n">
        <f aca="false">AF26</f>
        <v>0</v>
      </c>
    </row>
    <row r="33" customFormat="false" ht="12.75" hidden="false" customHeight="false" outlineLevel="0" collapsed="false">
      <c r="A33" s="45"/>
      <c r="B33" s="45"/>
      <c r="C33" s="37"/>
      <c r="D33" s="37"/>
      <c r="E33" s="45"/>
      <c r="F33" s="45"/>
      <c r="G33" s="45"/>
      <c r="H33" s="45"/>
      <c r="I33" s="45"/>
      <c r="J33" s="45"/>
      <c r="K33" s="37"/>
      <c r="L33" s="37"/>
      <c r="M33" s="37"/>
      <c r="N33" s="37"/>
      <c r="O33" s="190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208" t="n">
        <f aca="false">SUM(A33:AE33)</f>
        <v>0</v>
      </c>
    </row>
    <row r="34" customFormat="false" ht="12.75" hidden="false" customHeight="false" outlineLevel="0" collapsed="false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208"/>
    </row>
    <row r="35" customFormat="false" ht="12.75" hidden="false" customHeight="false" outlineLevel="0" collapsed="false">
      <c r="G35" s="37"/>
      <c r="K35" s="37"/>
      <c r="Q35" s="126"/>
      <c r="R35" s="77"/>
      <c r="S35" s="126"/>
      <c r="AE35" s="209"/>
    </row>
    <row r="36" customFormat="false" ht="12.75" hidden="false" customHeight="false" outlineLevel="0" collapsed="false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210"/>
      <c r="O36" s="32"/>
      <c r="P36" s="32"/>
      <c r="Q36" s="126"/>
      <c r="R36" s="77"/>
      <c r="S36" s="126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209"/>
    </row>
    <row r="37" customFormat="false" ht="12.75" hidden="false" customHeight="false" outlineLevel="0" collapsed="false">
      <c r="Q37" s="126"/>
      <c r="R37" s="211"/>
      <c r="S37" s="126"/>
      <c r="AE37" s="212"/>
    </row>
    <row r="38" customFormat="false" ht="12.75" hidden="false" customHeight="false" outlineLevel="0" collapsed="false">
      <c r="O38" s="128"/>
      <c r="P38" s="128"/>
      <c r="Q38" s="126"/>
      <c r="R38" s="126"/>
      <c r="S38" s="126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212"/>
    </row>
    <row r="39" customFormat="false" ht="12.75" hidden="false" customHeight="false" outlineLevel="0" collapsed="false"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</row>
    <row r="40" customFormat="false" ht="12.75" hidden="false" customHeight="false" outlineLevel="0" collapsed="false"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4"/>
      <c r="AB40" s="214"/>
      <c r="AC40" s="214"/>
      <c r="AD40" s="214"/>
    </row>
    <row r="41" customFormat="false" ht="12.75" hidden="false" customHeight="false" outlineLevel="0" collapsed="false"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6"/>
      <c r="AB41" s="216"/>
      <c r="AC41" s="216"/>
      <c r="AD41" s="216"/>
    </row>
    <row r="45" customFormat="false" ht="13.5" hidden="false" customHeight="true" outlineLevel="0" collapsed="false"/>
    <row r="46" customFormat="false" ht="15" hidden="false" customHeight="true" outlineLevel="0" collapsed="false"/>
    <row r="55" customFormat="false" ht="16.5" hidden="false" customHeight="true" outlineLevel="0" collapsed="false"/>
    <row r="58" customFormat="false" ht="13.5" hidden="false" customHeight="true" outlineLevel="0" collapsed="false"/>
    <row r="59" customFormat="false" ht="15.75" hidden="false" customHeight="true" outlineLevel="0" collapsed="false"/>
  </sheetData>
  <mergeCells count="1">
    <mergeCell ref="A27:B32"/>
  </mergeCells>
  <printOptions headings="false" gridLines="false" gridLinesSet="true" horizontalCentered="true" verticalCentered="false"/>
  <pageMargins left="0.159722222222222" right="0.25" top="1.32152777777778" bottom="0.75" header="0.3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&amp;C&amp;20REPASSE SOBRE AS VENDASVEM COMUMMAIO/2022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D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" activeCellId="0" sqref="B6:B15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8.84"/>
    <col collapsed="false" customWidth="true" hidden="false" outlineLevel="0" max="3" min="3" style="0" width="17.43"/>
    <col collapsed="false" customWidth="true" hidden="false" outlineLevel="0" max="4" min="4" style="0" width="15.91"/>
  </cols>
  <sheetData>
    <row r="5" customFormat="false" ht="12.8" hidden="false" customHeight="false" outlineLevel="0" collapsed="false">
      <c r="B5" s="0" t="s">
        <v>61</v>
      </c>
      <c r="C5" s="0" t="s">
        <v>62</v>
      </c>
      <c r="D5" s="0" t="s">
        <v>63</v>
      </c>
    </row>
    <row r="6" customFormat="false" ht="12.8" hidden="false" customHeight="false" outlineLevel="0" collapsed="false">
      <c r="A6" s="19" t="s">
        <v>29</v>
      </c>
      <c r="B6" s="217" t="n">
        <v>8509606.38423079</v>
      </c>
      <c r="C6" s="217" t="n">
        <v>1051238.25768453</v>
      </c>
      <c r="D6" s="217" t="n">
        <v>2886320.54600639</v>
      </c>
    </row>
    <row r="7" customFormat="false" ht="12.8" hidden="false" customHeight="false" outlineLevel="0" collapsed="false">
      <c r="A7" s="19" t="s">
        <v>30</v>
      </c>
      <c r="B7" s="217" t="n">
        <v>6195292.64089521</v>
      </c>
      <c r="C7" s="217" t="n">
        <v>1082516.79086252</v>
      </c>
      <c r="D7" s="217" t="n">
        <v>2030276.72439809</v>
      </c>
    </row>
    <row r="8" customFormat="false" ht="12.8" hidden="false" customHeight="false" outlineLevel="0" collapsed="false">
      <c r="A8" s="19" t="s">
        <v>31</v>
      </c>
      <c r="B8" s="217" t="n">
        <v>3629436.52267867</v>
      </c>
      <c r="C8" s="217" t="n">
        <v>565973.933015436</v>
      </c>
      <c r="D8" s="217" t="n">
        <v>938925.411088675</v>
      </c>
    </row>
    <row r="9" customFormat="false" ht="12.8" hidden="false" customHeight="false" outlineLevel="0" collapsed="false">
      <c r="A9" s="26" t="s">
        <v>32</v>
      </c>
      <c r="B9" s="217" t="n">
        <v>5655817.19926567</v>
      </c>
      <c r="C9" s="217" t="n">
        <v>1032191.76942045</v>
      </c>
      <c r="D9" s="217" t="n">
        <v>1735898.43148534</v>
      </c>
    </row>
    <row r="10" customFormat="false" ht="12.8" hidden="false" customHeight="false" outlineLevel="0" collapsed="false">
      <c r="A10" s="19" t="s">
        <v>34</v>
      </c>
      <c r="B10" s="217" t="n">
        <v>2774838.26406128</v>
      </c>
      <c r="C10" s="217" t="n">
        <v>376528.04708855</v>
      </c>
      <c r="D10" s="217" t="n">
        <v>611431.721793009</v>
      </c>
    </row>
    <row r="11" customFormat="false" ht="12.8" hidden="false" customHeight="false" outlineLevel="0" collapsed="false">
      <c r="A11" s="19" t="s">
        <v>35</v>
      </c>
      <c r="B11" s="217" t="n">
        <v>3341155.01776487</v>
      </c>
      <c r="C11" s="217" t="n">
        <v>180528.35277768</v>
      </c>
      <c r="D11" s="217" t="n">
        <v>881529.702444472</v>
      </c>
    </row>
    <row r="12" customFormat="false" ht="12.8" hidden="false" customHeight="false" outlineLevel="0" collapsed="false">
      <c r="A12" s="26" t="s">
        <v>36</v>
      </c>
      <c r="B12" s="217" t="n">
        <v>280464.72342747</v>
      </c>
      <c r="C12" s="217" t="n">
        <v>56273.3995063386</v>
      </c>
      <c r="D12" s="217" t="n">
        <v>91680.6149204005</v>
      </c>
    </row>
    <row r="13" customFormat="false" ht="12.8" hidden="false" customHeight="false" outlineLevel="0" collapsed="false">
      <c r="A13" s="19" t="s">
        <v>38</v>
      </c>
      <c r="B13" s="217" t="n">
        <v>4650667.65311878</v>
      </c>
      <c r="C13" s="217" t="n">
        <v>431101.288846773</v>
      </c>
      <c r="D13" s="217" t="n">
        <v>1314896.76843955</v>
      </c>
    </row>
    <row r="14" customFormat="false" ht="12.8" hidden="false" customHeight="false" outlineLevel="0" collapsed="false">
      <c r="A14" s="33" t="s">
        <v>39</v>
      </c>
      <c r="B14" s="217" t="n">
        <v>11431769.7638395</v>
      </c>
      <c r="C14" s="217" t="n">
        <v>1719882.93467814</v>
      </c>
      <c r="D14" s="217" t="n">
        <v>2397099.07306028</v>
      </c>
    </row>
    <row r="15" customFormat="false" ht="12.8" hidden="false" customHeight="false" outlineLevel="0" collapsed="false">
      <c r="A15" s="33" t="s">
        <v>40</v>
      </c>
      <c r="B15" s="217" t="n">
        <v>5936091.3613486</v>
      </c>
      <c r="C15" s="217" t="n">
        <v>1131925.27157395</v>
      </c>
      <c r="D15" s="217" t="n">
        <v>3299883.71920748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2010-12-16T16:58:27Z</dcterms:created>
  <dc:creator>José Ramos</dc:creator>
  <dc:description/>
  <dc:language>pt-BR</dc:language>
  <cp:lastModifiedBy/>
  <cp:lastPrinted>2022-06-02T10:28:47Z</cp:lastPrinted>
  <dcterms:modified xsi:type="dcterms:W3CDTF">2022-06-02T10:56:16Z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CLASS">
    <vt:lpwstr>Classified - Unclassified</vt:lpwstr>
  </property>
  <property fmtid="{D5CDD505-2E9C-101B-9397-08002B2CF9AE}" pid="3" name="FILEGUID">
    <vt:lpwstr>a2231e1f-dcd9-49e5-b35d-d9bf316e6dc6</vt:lpwstr>
  </property>
  <property fmtid="{D5CDD505-2E9C-101B-9397-08002B2CF9AE}" pid="4" name="FILEOWNER">
    <vt:lpwstr>José Ramos</vt:lpwstr>
  </property>
  <property fmtid="{D5CDD505-2E9C-101B-9397-08002B2CF9AE}" pid="5" name="IPPCLASS">
    <vt:i4>1</vt:i4>
  </property>
  <property fmtid="{D5CDD505-2E9C-101B-9397-08002B2CF9AE}" pid="6" name="MACHINEID">
    <vt:lpwstr>JGCMPE11</vt:lpwstr>
  </property>
  <property fmtid="{D5CDD505-2E9C-101B-9397-08002B2CF9AE}" pid="7" name="MODFILEGUID">
    <vt:lpwstr>b4b2bbf5-a100-4592-b308-914114e31a6e</vt:lpwstr>
  </property>
  <property fmtid="{D5CDD505-2E9C-101B-9397-08002B2CF9AE}" pid="8" name="MODFILEOWNER">
    <vt:lpwstr>mbr</vt:lpwstr>
  </property>
  <property fmtid="{D5CDD505-2E9C-101B-9397-08002B2CF9AE}" pid="9" name="MODIPPCLASS">
    <vt:i4>0</vt:i4>
  </property>
  <property fmtid="{D5CDD505-2E9C-101B-9397-08002B2CF9AE}" pid="10" name="MODMACHINEID">
    <vt:lpwstr>JGCMPE11</vt:lpwstr>
  </property>
</Properties>
</file>